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0 год (до 31.03.2021)\Утвержденный отчет за 2020 год\Приложения для сайта\"/>
    </mc:Choice>
  </mc:AlternateContent>
  <bookViews>
    <workbookView xWindow="0" yWindow="0" windowWidth="28800" windowHeight="12435"/>
  </bookViews>
  <sheets>
    <sheet name="Прил.1 Доход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8" i="1" l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</calcChain>
</file>

<file path=xl/sharedStrings.xml><?xml version="1.0" encoding="utf-8"?>
<sst xmlns="http://schemas.openxmlformats.org/spreadsheetml/2006/main" count="452" uniqueCount="305">
  <si>
    <t>Приложение № 1</t>
  </si>
  <si>
    <t>к Решению Совета депутатов</t>
  </si>
  <si>
    <t>от 23.07.2021 № 1-4/1138</t>
  </si>
  <si>
    <t>ПОСТУПЛЕНИЕ ДОХОДОВ</t>
  </si>
  <si>
    <t>В БЮДЖЕТ ГОРОДСКОГО ОКРУГА ДОМОДЕДОВО</t>
  </si>
  <si>
    <t>ЗА 2020 ГОД</t>
  </si>
  <si>
    <t>Код дохода</t>
  </si>
  <si>
    <t>Наименование кода дохода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</si>
  <si>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</si>
  <si>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</si>
  <si>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</si>
  <si>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</si>
  <si>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</si>
  <si>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</si>
  <si>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</si>
  <si>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</si>
  <si>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</si>
  <si>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</si>
  <si>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</si>
  <si>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</si>
  <si>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</si>
  <si>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</si>
  <si>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</si>
  <si>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</si>
  <si>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</si>
  <si>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</si>
  <si>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</si>
  <si>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</si>
  <si>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</si>
  <si>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</si>
  <si>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</si>
  <si>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</si>
  <si>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</si>
  <si>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</si>
  <si>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</si>
  <si>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</si>
  <si>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</si>
  <si>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</si>
  <si>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</si>
  <si>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</si>
  <si>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</si>
  <si>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</si>
  <si>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</si>
  <si>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</si>
  <si>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</si>
  <si>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</si>
  <si>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</si>
  <si>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</si>
  <si>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</si>
  <si>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</si>
  <si>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</si>
  <si>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</si>
  <si>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</si>
  <si>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</si>
  <si>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</si>
  <si>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</si>
  <si>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</si>
  <si>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</si>
  <si>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</si>
  <si>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</si>
  <si>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</si>
  <si>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</si>
  <si>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</si>
  <si>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</si>
  <si>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</si>
  <si>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</si>
  <si>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</si>
  <si>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</si>
  <si>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</si>
  <si>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</si>
  <si>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</si>
  <si>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</si>
  <si>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</si>
  <si>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</si>
  <si>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</si>
  <si>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</si>
  <si>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</si>
  <si>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</si>
  <si>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</si>
  <si>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</si>
  <si>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</si>
  <si>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</si>
  <si>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</si>
  <si>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</si>
  <si>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</si>
  <si>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</si>
  <si>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</si>
  <si>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</si>
  <si>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</si>
  <si>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</si>
  <si>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</si>
  <si>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</si>
  <si>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</si>
  <si>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1 09 07 000 00 0000 110</t>
  </si>
  <si>
    <t>Прочие налоги и сборы (по отмененным местным налогам и сборам)</t>
  </si>
  <si>
    <t>1 09 07 010 00 0000 110</t>
  </si>
  <si>
    <t>Налог на рекламу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</si>
  <si>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</si>
  <si>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</si>
  <si>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</si>
  <si>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</si>
  <si>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</si>
  <si>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</si>
  <si>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</si>
  <si>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</si>
  <si>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</si>
  <si>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</si>
  <si>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</si>
  <si>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</si>
  <si>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</si>
  <si>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</si>
  <si>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</si>
  <si>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</si>
  <si>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</si>
  <si>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</si>
  <si>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</si>
  <si>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</si>
  <si>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</si>
  <si>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</si>
  <si>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</si>
  <si>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</si>
  <si>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</si>
  <si>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</si>
  <si>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</si>
  <si>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</si>
  <si>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</si>
  <si>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</si>
  <si>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</si>
  <si>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</si>
  <si>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</si>
  <si>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</si>
  <si>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</si>
  <si>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</si>
  <si>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</si>
  <si>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</si>
  <si>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</si>
  <si>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</si>
  <si>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</si>
  <si>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</si>
  <si>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</si>
  <si>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</si>
  <si>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</si>
  <si>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</si>
  <si>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</si>
  <si>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</si>
  <si>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</si>
  <si>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</si>
  <si>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</si>
  <si>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</si>
  <si>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</si>
  <si>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</si>
  <si>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</si>
  <si>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</si>
  <si>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</si>
  <si>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</si>
  <si>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</si>
  <si>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</si>
  <si>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</si>
  <si>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</si>
  <si>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</si>
  <si>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</si>
  <si>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</si>
  <si>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</si>
  <si>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</si>
  <si>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</si>
  <si>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</si>
  <si>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</si>
  <si>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</si>
  <si>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</si>
  <si>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</si>
  <si>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</si>
  <si>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</si>
  <si>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</si>
  <si>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</si>
  <si>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</si>
  <si>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</si>
  <si>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</si>
  <si>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</si>
  <si>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</si>
  <si>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</si>
  <si>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</si>
  <si>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</si>
  <si>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</si>
  <si>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</si>
  <si>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</si>
  <si>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</si>
  <si>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</si>
  <si>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</si>
  <si>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</si>
  <si>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</si>
  <si>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</si>
  <si>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</si>
  <si>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</si>
  <si>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</si>
  <si>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</si>
  <si>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</si>
  <si>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</si>
  <si>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</si>
  <si>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</si>
  <si>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</si>
  <si>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</si>
  <si>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</si>
  <si>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</si>
  <si>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</si>
  <si>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</si>
  <si>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</si>
  <si>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</si>
  <si>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</si>
  <si>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</si>
  <si>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</si>
  <si>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</si>
  <si>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</si>
  <si>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</si>
  <si>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</si>
  <si>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</si>
  <si>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</si>
  <si>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</si>
  <si>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1 16 90 000 00 0000 140</t>
  </si>
  <si>
    <t>Прочие поступления от денежных взысканий (штрафов) и иных сумм в возмещение ущерба</t>
  </si>
  <si>
    <t>1 16 90 040 04 0000 140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</si>
  <si>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</si>
  <si>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</si>
  <si>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</si>
  <si>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</si>
  <si>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</si>
  <si>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</si>
  <si>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</si>
  <si>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</si>
  <si>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</si>
  <si>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</si>
  <si>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</si>
  <si>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</si>
  <si>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</si>
  <si>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</si>
  <si>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</si>
  <si>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</si>
  <si>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</si>
  <si>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</si>
  <si>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</si>
  <si>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</si>
  <si>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</si>
  <si>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</si>
  <si>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</si>
  <si>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</si>
  <si>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</si>
  <si>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</si>
  <si>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</si>
  <si>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</si>
  <si>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</si>
  <si>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</si>
  <si>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</si>
  <si>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</si>
  <si>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</si>
  <si>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</si>
  <si>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</si>
  <si>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</si>
  <si>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</si>
  <si>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</si>
  <si>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</si>
  <si>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</si>
  <si>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</si>
  <si>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</si>
  <si>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</si>
  <si>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</si>
  <si>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</si>
  <si>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</si>
  <si>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</si>
  <si>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</si>
  <si>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</si>
  <si>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</si>
  <si>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</si>
  <si>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</si>
  <si>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</si>
  <si>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</si>
  <si>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</si>
  <si>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</si>
  <si>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</si>
  <si>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</si>
  <si>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</si>
  <si>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</si>
  <si>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</si>
  <si>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</si>
  <si>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</si>
  <si>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</si>
  <si>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</si>
  <si>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</si>
  <si>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</si>
  <si>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</si>
  <si>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</si>
  <si>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</si>
  <si>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</si>
  <si>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</si>
  <si>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</si>
  <si>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</si>
  <si>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</si>
  <si>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</si>
  <si>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</si>
  <si>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</si>
  <si>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</si>
  <si>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</si>
  <si>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2 19 45 160 04 0000 150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</si>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</sst>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&gt;=50]#,##0.0,;[Red][&lt;=-50]\-#,##0.0,;#,##0.0,"/>
    <numFmt numFmtId="166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/>
    </xf>
    <xf numFmtId="0" fontId="4" fillId="0" borderId="0" xfId="0" applyNumberFormat="1" applyFont="1" applyBorder="1"/>
    <xf numFmtId="4" fontId="4" fillId="0" borderId="0" xfId="0" applyNumberFormat="1" applyFont="1" applyBorder="1" applyAlignment="1">
      <alignment horizontal="right" vertical="center"/>
    </xf>
    <xf numFmtId="0" fontId="4" fillId="0" borderId="3" xfId="0" applyFont="1" applyBorder="1"/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165" fontId="5" fillId="0" borderId="15" xfId="0" applyNumberFormat="1" applyFont="1" applyBorder="1" applyAlignment="1">
      <alignment horizontal="right" vertical="center"/>
    </xf>
    <xf numFmtId="166" fontId="5" fillId="0" borderId="16" xfId="0" applyNumberFormat="1" applyFont="1" applyFill="1" applyBorder="1" applyAlignment="1">
      <alignment horizontal="right" vertical="center"/>
    </xf>
    <xf numFmtId="166" fontId="5" fillId="0" borderId="16" xfId="0" applyNumberFormat="1" applyFont="1" applyBorder="1" applyAlignment="1">
      <alignment horizontal="right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left" vertical="center" wrapText="1"/>
    </xf>
    <xf numFmtId="165" fontId="5" fillId="0" borderId="18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left" vertical="center" wrapText="1"/>
    </xf>
    <xf numFmtId="165" fontId="3" fillId="0" borderId="18" xfId="0" applyNumberFormat="1" applyFont="1" applyBorder="1" applyAlignment="1">
      <alignment horizontal="right" vertical="center"/>
    </xf>
    <xf numFmtId="166" fontId="3" fillId="0" borderId="16" xfId="0" applyNumberFormat="1" applyFont="1" applyFill="1" applyBorder="1" applyAlignment="1">
      <alignment horizontal="right" vertical="center"/>
    </xf>
    <xf numFmtId="0" fontId="3" fillId="0" borderId="18" xfId="0" applyNumberFormat="1" applyFont="1" applyBorder="1" applyAlignment="1">
      <alignment horizontal="left" vertical="center" wrapText="1"/>
    </xf>
    <xf numFmtId="0" fontId="5" fillId="0" borderId="20" xfId="0" applyNumberFormat="1" applyFont="1" applyBorder="1" applyAlignment="1">
      <alignment vertical="center" wrapText="1"/>
    </xf>
    <xf numFmtId="0" fontId="5" fillId="0" borderId="21" xfId="0" applyNumberFormat="1" applyFont="1" applyBorder="1" applyAlignment="1">
      <alignment vertical="center" wrapText="1"/>
    </xf>
    <xf numFmtId="165" fontId="5" fillId="0" borderId="21" xfId="0" applyNumberFormat="1" applyFont="1" applyBorder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workbookViewId="0">
      <selection activeCell="F164" sqref="F164"/>
    </sheetView>
  </sheetViews>
  <sheetFormatPr defaultRowHeight="15" x14ac:dyDescent="0.25"/>
  <cols>
    <col min="2" max="2" width="18.42578125" bestFit="1" customWidth="1"/>
    <col min="3" max="3" width="52.85546875" customWidth="1"/>
    <col min="4" max="4" width="15.42578125" customWidth="1"/>
    <col min="5" max="5" width="14.42578125" customWidth="1"/>
    <col min="6" max="6" width="13.7109375" customWidth="1"/>
    <col min="7" max="7" width="16.140625" customWidth="1"/>
    <col min="8" max="8" width="16.28515625" customWidth="1"/>
    <col min="9" max="9" width="9.140625" customWidth="1"/>
  </cols>
  <sheetData>
    <row r="1" spans="1:8" x14ac:dyDescent="0.25">
      <c r="F1" s="1" t="s">
        <v>0</v>
      </c>
      <c r="G1" s="1"/>
      <c r="H1" s="1"/>
    </row>
    <row r="2" spans="1:8" x14ac:dyDescent="0.25">
      <c r="F2" s="1" t="s">
        <v>1</v>
      </c>
      <c r="G2" s="1"/>
      <c r="H2" s="1"/>
    </row>
    <row r="3" spans="1:8" ht="24" customHeight="1" x14ac:dyDescent="0.25">
      <c r="F3" s="1" t="s">
        <v>2</v>
      </c>
      <c r="G3" s="1"/>
      <c r="H3" s="1"/>
    </row>
    <row r="4" spans="1:8" x14ac:dyDescent="0.25">
      <c r="G4" s="2"/>
      <c r="H4" s="2"/>
    </row>
    <row r="5" spans="1:8" x14ac:dyDescent="0.25">
      <c r="B5" s="3" t="s">
        <v>3</v>
      </c>
      <c r="C5" s="3"/>
      <c r="D5" s="3"/>
      <c r="E5" s="3"/>
      <c r="F5" s="3"/>
      <c r="G5" s="3"/>
      <c r="H5" s="3"/>
    </row>
    <row r="6" spans="1:8" x14ac:dyDescent="0.25">
      <c r="B6" s="4" t="s">
        <v>4</v>
      </c>
      <c r="C6" s="4"/>
      <c r="D6" s="4"/>
      <c r="E6" s="4"/>
      <c r="F6" s="4"/>
      <c r="G6" s="4"/>
      <c r="H6" s="4"/>
    </row>
    <row r="7" spans="1:8" ht="15" customHeight="1" x14ac:dyDescent="0.25">
      <c r="B7" s="5" t="s">
        <v>5</v>
      </c>
      <c r="C7" s="5"/>
      <c r="D7" s="5"/>
      <c r="E7" s="5"/>
      <c r="F7" s="5"/>
      <c r="G7" s="5"/>
      <c r="H7" s="5"/>
    </row>
    <row r="8" spans="1:8" x14ac:dyDescent="0.25">
      <c r="B8" s="6"/>
      <c r="C8" s="6"/>
      <c r="D8" s="6"/>
      <c r="E8" s="6"/>
      <c r="F8" s="6"/>
      <c r="G8" s="6"/>
      <c r="H8" s="6"/>
    </row>
    <row r="9" spans="1:8" ht="15.75" thickBot="1" x14ac:dyDescent="0.3">
      <c r="B9" s="7"/>
      <c r="C9" s="7"/>
      <c r="D9" s="7"/>
      <c r="E9" s="8"/>
      <c r="F9" s="8"/>
      <c r="G9" s="8"/>
      <c r="H9" s="9"/>
    </row>
    <row r="10" spans="1:8" ht="15" customHeight="1" x14ac:dyDescent="0.25">
      <c r="A10" s="10" t="s">
        <v>6</v>
      </c>
      <c r="B10" s="10"/>
      <c r="C10" s="11" t="s">
        <v>7</v>
      </c>
      <c r="D10" s="12" t="s">
        <v>8</v>
      </c>
      <c r="E10" s="13" t="s">
        <v>9</v>
      </c>
      <c r="F10" s="14" t="s">
        <v>10</v>
      </c>
      <c r="G10" s="13" t="s">
        <v>11</v>
      </c>
      <c r="H10" s="13" t="s">
        <v>12</v>
      </c>
    </row>
    <row r="11" spans="1:8" ht="30.75" customHeight="1" thickBot="1" x14ac:dyDescent="0.3">
      <c r="A11" s="10"/>
      <c r="B11" s="10"/>
      <c r="C11" s="15"/>
      <c r="D11" s="16"/>
      <c r="E11" s="17"/>
      <c r="F11" s="18"/>
      <c r="G11" s="19"/>
      <c r="H11" s="19"/>
    </row>
    <row r="12" spans="1:8" x14ac:dyDescent="0.25">
      <c r="A12" s="20" t="s">
        <v>13</v>
      </c>
      <c r="B12" s="21" t="s">
        <v>14</v>
      </c>
      <c r="C12" s="22" t="s">
        <v>15</v>
      </c>
      <c r="D12" s="23">
        <v>4998890660</v>
      </c>
      <c r="E12" s="23">
        <v>4446105716.71</v>
      </c>
      <c r="F12" s="23">
        <v>4809433550.5799999</v>
      </c>
      <c r="G12" s="24">
        <f>IFERROR(IF(F12/D12&gt;2,"&gt;200",F12/D12),"")</f>
        <v>0.96210016935637477</v>
      </c>
      <c r="H12" s="25">
        <f>IFERROR((IF(F12/E12&gt;2,"&gt;200",F12/E12)),"")</f>
        <v>1.0817182174738871</v>
      </c>
    </row>
    <row r="13" spans="1:8" x14ac:dyDescent="0.25">
      <c r="A13" s="26" t="s">
        <v>13</v>
      </c>
      <c r="B13" s="27" t="s">
        <v>16</v>
      </c>
      <c r="C13" s="28" t="s">
        <v>17</v>
      </c>
      <c r="D13" s="29">
        <v>1591500000</v>
      </c>
      <c r="E13" s="29">
        <v>1218666720</v>
      </c>
      <c r="F13" s="29">
        <v>1297304354.26</v>
      </c>
      <c r="G13" s="24">
        <f t="shared" ref="G13:G76" si="0">IFERROR(IF(F13/D13&gt;2,"&gt;200",F13/D13),"")</f>
        <v>0.81514568285265476</v>
      </c>
      <c r="H13" s="30">
        <f t="shared" ref="H13:H76" si="1">IFERROR((IF(F13/E13&gt;2,"&gt;200",F13/E13)),"")</f>
        <v>1.0645275964047003</v>
      </c>
    </row>
    <row r="14" spans="1:8" x14ac:dyDescent="0.25">
      <c r="A14" s="26" t="s">
        <v>13</v>
      </c>
      <c r="B14" s="27" t="s">
        <v>18</v>
      </c>
      <c r="C14" s="28" t="s">
        <v>19</v>
      </c>
      <c r="D14" s="29">
        <v>1591500000</v>
      </c>
      <c r="E14" s="29">
        <v>1218666720</v>
      </c>
      <c r="F14" s="29">
        <v>1297304354.26</v>
      </c>
      <c r="G14" s="24">
        <f t="shared" si="0"/>
        <v>0.81514568285265476</v>
      </c>
      <c r="H14" s="30">
        <f t="shared" si="1"/>
        <v>1.0645275964047003</v>
      </c>
    </row>
    <row r="15" spans="1:8" ht="56.25" x14ac:dyDescent="0.25">
      <c r="A15" s="31" t="s">
        <v>13</v>
      </c>
      <c r="B15" s="32" t="s">
        <v>20</v>
      </c>
      <c r="C15" s="33" t="s">
        <v>21</v>
      </c>
      <c r="D15" s="34">
        <v>1580000000</v>
      </c>
      <c r="E15" s="34">
        <v>1202966720</v>
      </c>
      <c r="F15" s="34">
        <v>1279636653.8499999</v>
      </c>
      <c r="G15" s="35">
        <f t="shared" si="0"/>
        <v>0.80989661636075938</v>
      </c>
      <c r="H15" s="30">
        <f t="shared" si="1"/>
        <v>1.0637340439891803</v>
      </c>
    </row>
    <row r="16" spans="1:8" ht="78.75" x14ac:dyDescent="0.25">
      <c r="A16" s="31" t="s">
        <v>13</v>
      </c>
      <c r="B16" s="32" t="s">
        <v>22</v>
      </c>
      <c r="C16" s="33" t="s">
        <v>23</v>
      </c>
      <c r="D16" s="34">
        <v>1500000</v>
      </c>
      <c r="E16" s="34">
        <v>2500000</v>
      </c>
      <c r="F16" s="34">
        <v>3228908.86</v>
      </c>
      <c r="G16" s="35" t="str">
        <f t="shared" si="0"/>
        <v>&gt;200</v>
      </c>
      <c r="H16" s="30">
        <f t="shared" si="1"/>
        <v>1.291563544</v>
      </c>
    </row>
    <row r="17" spans="1:8" ht="33.75" x14ac:dyDescent="0.25">
      <c r="A17" s="31" t="s">
        <v>13</v>
      </c>
      <c r="B17" s="32" t="s">
        <v>24</v>
      </c>
      <c r="C17" s="33" t="s">
        <v>25</v>
      </c>
      <c r="D17" s="34">
        <v>10000000</v>
      </c>
      <c r="E17" s="34">
        <v>13200000</v>
      </c>
      <c r="F17" s="34">
        <v>14438791.550000001</v>
      </c>
      <c r="G17" s="35">
        <f t="shared" si="0"/>
        <v>1.4438791550000001</v>
      </c>
      <c r="H17" s="30">
        <f t="shared" si="1"/>
        <v>1.0938478446969697</v>
      </c>
    </row>
    <row r="18" spans="1:8" ht="22.5" x14ac:dyDescent="0.25">
      <c r="A18" s="26" t="s">
        <v>13</v>
      </c>
      <c r="B18" s="27" t="s">
        <v>26</v>
      </c>
      <c r="C18" s="28" t="s">
        <v>27</v>
      </c>
      <c r="D18" s="29">
        <v>112675194</v>
      </c>
      <c r="E18" s="29">
        <v>102497930</v>
      </c>
      <c r="F18" s="29">
        <v>100618782.59999999</v>
      </c>
      <c r="G18" s="35">
        <f t="shared" si="0"/>
        <v>0.89299852991599904</v>
      </c>
      <c r="H18" s="30">
        <f t="shared" si="1"/>
        <v>0.98166648438656268</v>
      </c>
    </row>
    <row r="19" spans="1:8" ht="22.5" x14ac:dyDescent="0.25">
      <c r="A19" s="26" t="s">
        <v>13</v>
      </c>
      <c r="B19" s="27" t="s">
        <v>28</v>
      </c>
      <c r="C19" s="28" t="s">
        <v>29</v>
      </c>
      <c r="D19" s="29">
        <v>112675194</v>
      </c>
      <c r="E19" s="29">
        <v>102497930</v>
      </c>
      <c r="F19" s="29">
        <v>100618782.59999999</v>
      </c>
      <c r="G19" s="24">
        <f t="shared" si="0"/>
        <v>0.89299852991599904</v>
      </c>
      <c r="H19" s="30">
        <f t="shared" si="1"/>
        <v>0.98166648438656268</v>
      </c>
    </row>
    <row r="20" spans="1:8" ht="56.25" x14ac:dyDescent="0.25">
      <c r="A20" s="31" t="s">
        <v>13</v>
      </c>
      <c r="B20" s="32" t="s">
        <v>30</v>
      </c>
      <c r="C20" s="33" t="s">
        <v>31</v>
      </c>
      <c r="D20" s="34">
        <v>51631711</v>
      </c>
      <c r="E20" s="34">
        <v>48130190</v>
      </c>
      <c r="F20" s="34">
        <v>46409181.229999997</v>
      </c>
      <c r="G20" s="24">
        <f t="shared" si="0"/>
        <v>0.89885034470385838</v>
      </c>
      <c r="H20" s="30">
        <f t="shared" si="1"/>
        <v>0.96424263502803531</v>
      </c>
    </row>
    <row r="21" spans="1:8" ht="67.5" x14ac:dyDescent="0.25">
      <c r="A21" s="31" t="s">
        <v>13</v>
      </c>
      <c r="B21" s="32" t="s">
        <v>32</v>
      </c>
      <c r="C21" s="33" t="s">
        <v>33</v>
      </c>
      <c r="D21" s="34">
        <v>265947</v>
      </c>
      <c r="E21" s="34">
        <v>302260</v>
      </c>
      <c r="F21" s="34">
        <v>331951.95</v>
      </c>
      <c r="G21" s="35">
        <f t="shared" si="0"/>
        <v>1.2481883608388138</v>
      </c>
      <c r="H21" s="30">
        <f t="shared" si="1"/>
        <v>1.0982331436511612</v>
      </c>
    </row>
    <row r="22" spans="1:8" ht="56.25" x14ac:dyDescent="0.25">
      <c r="A22" s="31" t="s">
        <v>13</v>
      </c>
      <c r="B22" s="32" t="s">
        <v>34</v>
      </c>
      <c r="C22" s="33" t="s">
        <v>35</v>
      </c>
      <c r="D22" s="34">
        <v>67440714</v>
      </c>
      <c r="E22" s="34">
        <v>62108700</v>
      </c>
      <c r="F22" s="34">
        <v>62433387.920000002</v>
      </c>
      <c r="G22" s="35">
        <f t="shared" si="0"/>
        <v>0.92575217872100235</v>
      </c>
      <c r="H22" s="30">
        <f t="shared" si="1"/>
        <v>1.0052277365328852</v>
      </c>
    </row>
    <row r="23" spans="1:8" ht="56.25" x14ac:dyDescent="0.25">
      <c r="A23" s="31" t="s">
        <v>13</v>
      </c>
      <c r="B23" s="32" t="s">
        <v>36</v>
      </c>
      <c r="C23" s="33" t="s">
        <v>37</v>
      </c>
      <c r="D23" s="34">
        <v>-6663178</v>
      </c>
      <c r="E23" s="34">
        <v>-8043220</v>
      </c>
      <c r="F23" s="34">
        <v>-8555738.5</v>
      </c>
      <c r="G23" s="35">
        <f t="shared" si="0"/>
        <v>1.2840327093167854</v>
      </c>
      <c r="H23" s="30">
        <f t="shared" si="1"/>
        <v>1.0637205621629149</v>
      </c>
    </row>
    <row r="24" spans="1:8" x14ac:dyDescent="0.25">
      <c r="A24" s="26" t="s">
        <v>13</v>
      </c>
      <c r="B24" s="27" t="s">
        <v>38</v>
      </c>
      <c r="C24" s="28" t="s">
        <v>39</v>
      </c>
      <c r="D24" s="29">
        <v>664000000</v>
      </c>
      <c r="E24" s="29">
        <v>522000000</v>
      </c>
      <c r="F24" s="29">
        <v>553465529.16999996</v>
      </c>
      <c r="G24" s="35">
        <f t="shared" si="0"/>
        <v>0.83353242344879508</v>
      </c>
      <c r="H24" s="30">
        <f t="shared" si="1"/>
        <v>1.06027879151341</v>
      </c>
    </row>
    <row r="25" spans="1:8" ht="22.5" x14ac:dyDescent="0.25">
      <c r="A25" s="26" t="s">
        <v>13</v>
      </c>
      <c r="B25" s="27" t="s">
        <v>40</v>
      </c>
      <c r="C25" s="28" t="s">
        <v>41</v>
      </c>
      <c r="D25" s="29">
        <v>540000000</v>
      </c>
      <c r="E25" s="29">
        <v>418000000</v>
      </c>
      <c r="F25" s="29">
        <v>442136034.91000003</v>
      </c>
      <c r="G25" s="24">
        <f t="shared" si="0"/>
        <v>0.81877043501851854</v>
      </c>
      <c r="H25" s="30">
        <f t="shared" si="1"/>
        <v>1.0577417103110049</v>
      </c>
    </row>
    <row r="26" spans="1:8" ht="22.5" x14ac:dyDescent="0.25">
      <c r="A26" s="31" t="s">
        <v>13</v>
      </c>
      <c r="B26" s="32" t="s">
        <v>42</v>
      </c>
      <c r="C26" s="33" t="s">
        <v>43</v>
      </c>
      <c r="D26" s="34">
        <v>420000000</v>
      </c>
      <c r="E26" s="34">
        <v>354000000</v>
      </c>
      <c r="F26" s="34">
        <v>374980312.38</v>
      </c>
      <c r="G26" s="24">
        <f t="shared" si="0"/>
        <v>0.89281026757142856</v>
      </c>
      <c r="H26" s="30">
        <f t="shared" si="1"/>
        <v>1.0592664191525423</v>
      </c>
    </row>
    <row r="27" spans="1:8" ht="33.75" x14ac:dyDescent="0.25">
      <c r="A27" s="31" t="s">
        <v>13</v>
      </c>
      <c r="B27" s="32" t="s">
        <v>44</v>
      </c>
      <c r="C27" s="33" t="s">
        <v>45</v>
      </c>
      <c r="D27" s="34">
        <v>120000000</v>
      </c>
      <c r="E27" s="34">
        <v>64000000</v>
      </c>
      <c r="F27" s="34">
        <v>67145003.950000003</v>
      </c>
      <c r="G27" s="35">
        <f t="shared" si="0"/>
        <v>0.55954169958333333</v>
      </c>
      <c r="H27" s="30">
        <f t="shared" si="1"/>
        <v>1.04914068671875</v>
      </c>
    </row>
    <row r="28" spans="1:8" ht="33.75" x14ac:dyDescent="0.25">
      <c r="A28" s="31" t="s">
        <v>13</v>
      </c>
      <c r="B28" s="32" t="s">
        <v>46</v>
      </c>
      <c r="C28" s="33" t="s">
        <v>47</v>
      </c>
      <c r="D28" s="34">
        <v>0</v>
      </c>
      <c r="E28" s="34">
        <v>0</v>
      </c>
      <c r="F28" s="34">
        <v>10718.58</v>
      </c>
      <c r="G28" s="35" t="str">
        <f t="shared" si="0"/>
        <v/>
      </c>
      <c r="H28" s="30" t="str">
        <f t="shared" si="1"/>
        <v/>
      </c>
    </row>
    <row r="29" spans="1:8" ht="22.5" x14ac:dyDescent="0.25">
      <c r="A29" s="26" t="s">
        <v>13</v>
      </c>
      <c r="B29" s="27" t="s">
        <v>48</v>
      </c>
      <c r="C29" s="28" t="s">
        <v>49</v>
      </c>
      <c r="D29" s="29">
        <v>80000000</v>
      </c>
      <c r="E29" s="29">
        <v>64000000</v>
      </c>
      <c r="F29" s="29">
        <v>67062281.329999998</v>
      </c>
      <c r="G29" s="35">
        <f t="shared" si="0"/>
        <v>0.83827851662499997</v>
      </c>
      <c r="H29" s="30">
        <f t="shared" si="1"/>
        <v>1.0478481457812501</v>
      </c>
    </row>
    <row r="30" spans="1:8" ht="22.5" x14ac:dyDescent="0.25">
      <c r="A30" s="31" t="s">
        <v>13</v>
      </c>
      <c r="B30" s="32" t="s">
        <v>50</v>
      </c>
      <c r="C30" s="33" t="s">
        <v>49</v>
      </c>
      <c r="D30" s="34">
        <v>80000000</v>
      </c>
      <c r="E30" s="34">
        <v>64000000</v>
      </c>
      <c r="F30" s="34">
        <v>66964931.630000003</v>
      </c>
      <c r="G30" s="35">
        <f t="shared" si="0"/>
        <v>0.83706164537500005</v>
      </c>
      <c r="H30" s="30">
        <f t="shared" si="1"/>
        <v>1.0463270567187501</v>
      </c>
    </row>
    <row r="31" spans="1:8" ht="33.75" x14ac:dyDescent="0.25">
      <c r="A31" s="31" t="s">
        <v>13</v>
      </c>
      <c r="B31" s="32" t="s">
        <v>51</v>
      </c>
      <c r="C31" s="33" t="s">
        <v>52</v>
      </c>
      <c r="D31" s="34">
        <v>0</v>
      </c>
      <c r="E31" s="34">
        <v>0</v>
      </c>
      <c r="F31" s="34">
        <v>97349.7</v>
      </c>
      <c r="G31" s="35" t="str">
        <f t="shared" si="0"/>
        <v/>
      </c>
      <c r="H31" s="30" t="str">
        <f t="shared" si="1"/>
        <v/>
      </c>
    </row>
    <row r="32" spans="1:8" ht="22.5" x14ac:dyDescent="0.25">
      <c r="A32" s="26" t="s">
        <v>13</v>
      </c>
      <c r="B32" s="27" t="s">
        <v>53</v>
      </c>
      <c r="C32" s="28" t="s">
        <v>54</v>
      </c>
      <c r="D32" s="29">
        <v>44000000</v>
      </c>
      <c r="E32" s="29">
        <v>40000000</v>
      </c>
      <c r="F32" s="29">
        <v>44267212.93</v>
      </c>
      <c r="G32" s="35">
        <f t="shared" si="0"/>
        <v>1.0060730211363635</v>
      </c>
      <c r="H32" s="30">
        <f t="shared" si="1"/>
        <v>1.10668032325</v>
      </c>
    </row>
    <row r="33" spans="1:8" ht="22.5" x14ac:dyDescent="0.25">
      <c r="A33" s="31" t="s">
        <v>13</v>
      </c>
      <c r="B33" s="32" t="s">
        <v>55</v>
      </c>
      <c r="C33" s="33" t="s">
        <v>56</v>
      </c>
      <c r="D33" s="34">
        <v>44000000</v>
      </c>
      <c r="E33" s="34">
        <v>40000000</v>
      </c>
      <c r="F33" s="34">
        <v>44267212.93</v>
      </c>
      <c r="G33" s="35">
        <f t="shared" si="0"/>
        <v>1.0060730211363635</v>
      </c>
      <c r="H33" s="30">
        <f t="shared" si="1"/>
        <v>1.10668032325</v>
      </c>
    </row>
    <row r="34" spans="1:8" x14ac:dyDescent="0.25">
      <c r="A34" s="26" t="s">
        <v>13</v>
      </c>
      <c r="B34" s="27" t="s">
        <v>57</v>
      </c>
      <c r="C34" s="28" t="s">
        <v>58</v>
      </c>
      <c r="D34" s="29">
        <v>1867026466</v>
      </c>
      <c r="E34" s="29">
        <v>1713433812.4000001</v>
      </c>
      <c r="F34" s="29">
        <v>1783897213.27</v>
      </c>
      <c r="G34" s="24">
        <f t="shared" si="0"/>
        <v>0.95547505391924104</v>
      </c>
      <c r="H34" s="30">
        <f t="shared" si="1"/>
        <v>1.0411240868249834</v>
      </c>
    </row>
    <row r="35" spans="1:8" x14ac:dyDescent="0.25">
      <c r="A35" s="26" t="s">
        <v>13</v>
      </c>
      <c r="B35" s="27" t="s">
        <v>59</v>
      </c>
      <c r="C35" s="28" t="s">
        <v>60</v>
      </c>
      <c r="D35" s="29">
        <v>160000000</v>
      </c>
      <c r="E35" s="29">
        <v>175000000</v>
      </c>
      <c r="F35" s="29">
        <v>196292355.11000001</v>
      </c>
      <c r="G35" s="35">
        <f t="shared" si="0"/>
        <v>1.2268272194375001</v>
      </c>
      <c r="H35" s="30">
        <f t="shared" si="1"/>
        <v>1.1216706006285715</v>
      </c>
    </row>
    <row r="36" spans="1:8" ht="33.75" x14ac:dyDescent="0.25">
      <c r="A36" s="31" t="s">
        <v>13</v>
      </c>
      <c r="B36" s="32" t="s">
        <v>61</v>
      </c>
      <c r="C36" s="33" t="s">
        <v>62</v>
      </c>
      <c r="D36" s="34">
        <v>160000000</v>
      </c>
      <c r="E36" s="34">
        <v>175000000</v>
      </c>
      <c r="F36" s="34">
        <v>196292355.11000001</v>
      </c>
      <c r="G36" s="35">
        <f t="shared" si="0"/>
        <v>1.2268272194375001</v>
      </c>
      <c r="H36" s="30">
        <f t="shared" si="1"/>
        <v>1.1216706006285715</v>
      </c>
    </row>
    <row r="37" spans="1:8" x14ac:dyDescent="0.25">
      <c r="A37" s="26" t="s">
        <v>13</v>
      </c>
      <c r="B37" s="27" t="s">
        <v>63</v>
      </c>
      <c r="C37" s="28" t="s">
        <v>64</v>
      </c>
      <c r="D37" s="29">
        <v>1707026466</v>
      </c>
      <c r="E37" s="29">
        <v>1538433812.4000001</v>
      </c>
      <c r="F37" s="29">
        <v>1587604858.1600001</v>
      </c>
      <c r="G37" s="35">
        <f t="shared" si="0"/>
        <v>0.93004115037546231</v>
      </c>
      <c r="H37" s="30">
        <f t="shared" si="1"/>
        <v>1.0319617557568446</v>
      </c>
    </row>
    <row r="38" spans="1:8" x14ac:dyDescent="0.25">
      <c r="A38" s="31" t="s">
        <v>13</v>
      </c>
      <c r="B38" s="32" t="s">
        <v>65</v>
      </c>
      <c r="C38" s="33" t="s">
        <v>66</v>
      </c>
      <c r="D38" s="34">
        <v>1570000000</v>
      </c>
      <c r="E38" s="34">
        <v>1341407346.4000001</v>
      </c>
      <c r="F38" s="34">
        <v>1352275611.4400001</v>
      </c>
      <c r="G38" s="35">
        <f t="shared" si="0"/>
        <v>0.8613220455031847</v>
      </c>
      <c r="H38" s="30">
        <f t="shared" si="1"/>
        <v>1.0081021362147506</v>
      </c>
    </row>
    <row r="39" spans="1:8" x14ac:dyDescent="0.25">
      <c r="A39" s="31" t="s">
        <v>13</v>
      </c>
      <c r="B39" s="32" t="s">
        <v>67</v>
      </c>
      <c r="C39" s="33" t="s">
        <v>68</v>
      </c>
      <c r="D39" s="34">
        <v>137026466</v>
      </c>
      <c r="E39" s="34">
        <v>197026466</v>
      </c>
      <c r="F39" s="34">
        <v>235329246.72</v>
      </c>
      <c r="G39" s="24">
        <f t="shared" si="0"/>
        <v>1.7173999562974935</v>
      </c>
      <c r="H39" s="30">
        <f t="shared" si="1"/>
        <v>1.1944042417123799</v>
      </c>
    </row>
    <row r="40" spans="1:8" x14ac:dyDescent="0.25">
      <c r="A40" s="26" t="s">
        <v>13</v>
      </c>
      <c r="B40" s="27" t="s">
        <v>69</v>
      </c>
      <c r="C40" s="28" t="s">
        <v>70</v>
      </c>
      <c r="D40" s="29">
        <v>30000000</v>
      </c>
      <c r="E40" s="29">
        <v>31335876</v>
      </c>
      <c r="F40" s="29">
        <v>35126878.979999997</v>
      </c>
      <c r="G40" s="35">
        <f t="shared" si="0"/>
        <v>1.1708959659999998</v>
      </c>
      <c r="H40" s="30">
        <f t="shared" si="1"/>
        <v>1.1209796394394718</v>
      </c>
    </row>
    <row r="41" spans="1:8" ht="22.5" x14ac:dyDescent="0.25">
      <c r="A41" s="26" t="s">
        <v>13</v>
      </c>
      <c r="B41" s="27" t="s">
        <v>71</v>
      </c>
      <c r="C41" s="28" t="s">
        <v>72</v>
      </c>
      <c r="D41" s="29">
        <v>29500000</v>
      </c>
      <c r="E41" s="29">
        <v>31085876</v>
      </c>
      <c r="F41" s="29">
        <v>34766378.979999997</v>
      </c>
      <c r="G41" s="24">
        <f t="shared" si="0"/>
        <v>1.178521321355932</v>
      </c>
      <c r="H41" s="30">
        <f t="shared" si="1"/>
        <v>1.118397917433628</v>
      </c>
    </row>
    <row r="42" spans="1:8" ht="33.75" x14ac:dyDescent="0.25">
      <c r="A42" s="31" t="s">
        <v>13</v>
      </c>
      <c r="B42" s="32" t="s">
        <v>73</v>
      </c>
      <c r="C42" s="33" t="s">
        <v>74</v>
      </c>
      <c r="D42" s="34">
        <v>29500000</v>
      </c>
      <c r="E42" s="34">
        <v>31085876</v>
      </c>
      <c r="F42" s="34">
        <v>34766378.979999997</v>
      </c>
      <c r="G42" s="24">
        <f t="shared" si="0"/>
        <v>1.178521321355932</v>
      </c>
      <c r="H42" s="30">
        <f t="shared" si="1"/>
        <v>1.118397917433628</v>
      </c>
    </row>
    <row r="43" spans="1:8" ht="22.5" x14ac:dyDescent="0.25">
      <c r="A43" s="26" t="s">
        <v>13</v>
      </c>
      <c r="B43" s="27" t="s">
        <v>75</v>
      </c>
      <c r="C43" s="28" t="s">
        <v>76</v>
      </c>
      <c r="D43" s="29">
        <v>500000</v>
      </c>
      <c r="E43" s="29">
        <v>250000</v>
      </c>
      <c r="F43" s="29">
        <v>360500</v>
      </c>
      <c r="G43" s="35">
        <f t="shared" si="0"/>
        <v>0.72099999999999997</v>
      </c>
      <c r="H43" s="30">
        <f t="shared" si="1"/>
        <v>1.4419999999999999</v>
      </c>
    </row>
    <row r="44" spans="1:8" ht="22.5" x14ac:dyDescent="0.25">
      <c r="A44" s="31" t="s">
        <v>13</v>
      </c>
      <c r="B44" s="32" t="s">
        <v>77</v>
      </c>
      <c r="C44" s="33" t="s">
        <v>78</v>
      </c>
      <c r="D44" s="34">
        <v>500000</v>
      </c>
      <c r="E44" s="34">
        <v>250000</v>
      </c>
      <c r="F44" s="34">
        <v>360500</v>
      </c>
      <c r="G44" s="24">
        <f t="shared" si="0"/>
        <v>0.72099999999999997</v>
      </c>
      <c r="H44" s="30">
        <f t="shared" si="1"/>
        <v>1.4419999999999999</v>
      </c>
    </row>
    <row r="45" spans="1:8" ht="22.5" x14ac:dyDescent="0.25">
      <c r="A45" s="26" t="s">
        <v>13</v>
      </c>
      <c r="B45" s="27" t="s">
        <v>79</v>
      </c>
      <c r="C45" s="28" t="s">
        <v>80</v>
      </c>
      <c r="D45" s="29">
        <v>0</v>
      </c>
      <c r="E45" s="29">
        <v>0</v>
      </c>
      <c r="F45" s="29">
        <v>37077.730000000003</v>
      </c>
      <c r="G45" s="35" t="str">
        <f t="shared" si="0"/>
        <v/>
      </c>
      <c r="H45" s="30" t="str">
        <f t="shared" si="1"/>
        <v/>
      </c>
    </row>
    <row r="46" spans="1:8" ht="22.5" x14ac:dyDescent="0.25">
      <c r="A46" s="26" t="s">
        <v>13</v>
      </c>
      <c r="B46" s="27" t="s">
        <v>81</v>
      </c>
      <c r="C46" s="28" t="s">
        <v>82</v>
      </c>
      <c r="D46" s="29">
        <v>0</v>
      </c>
      <c r="E46" s="29">
        <v>0</v>
      </c>
      <c r="F46" s="29">
        <v>35493.839999999997</v>
      </c>
      <c r="G46" s="35" t="str">
        <f t="shared" si="0"/>
        <v/>
      </c>
      <c r="H46" s="30" t="str">
        <f t="shared" si="1"/>
        <v/>
      </c>
    </row>
    <row r="47" spans="1:8" ht="33.75" x14ac:dyDescent="0.25">
      <c r="A47" s="31" t="s">
        <v>13</v>
      </c>
      <c r="B47" s="32" t="s">
        <v>83</v>
      </c>
      <c r="C47" s="33" t="s">
        <v>84</v>
      </c>
      <c r="D47" s="34">
        <v>0</v>
      </c>
      <c r="E47" s="34">
        <v>0</v>
      </c>
      <c r="F47" s="34">
        <v>35493.839999999997</v>
      </c>
      <c r="G47" s="35" t="str">
        <f t="shared" si="0"/>
        <v/>
      </c>
      <c r="H47" s="30" t="str">
        <f t="shared" si="1"/>
        <v/>
      </c>
    </row>
    <row r="48" spans="1:8" x14ac:dyDescent="0.25">
      <c r="A48" s="26" t="s">
        <v>13</v>
      </c>
      <c r="B48" s="27" t="s">
        <v>85</v>
      </c>
      <c r="C48" s="28" t="s">
        <v>86</v>
      </c>
      <c r="D48" s="29">
        <v>0</v>
      </c>
      <c r="E48" s="29">
        <v>0</v>
      </c>
      <c r="F48" s="29">
        <v>1565.5</v>
      </c>
      <c r="G48" s="35" t="str">
        <f t="shared" si="0"/>
        <v/>
      </c>
      <c r="H48" s="30" t="str">
        <f t="shared" si="1"/>
        <v/>
      </c>
    </row>
    <row r="49" spans="1:8" ht="22.5" x14ac:dyDescent="0.25">
      <c r="A49" s="31" t="s">
        <v>13</v>
      </c>
      <c r="B49" s="32" t="s">
        <v>87</v>
      </c>
      <c r="C49" s="33" t="s">
        <v>88</v>
      </c>
      <c r="D49" s="34">
        <v>0</v>
      </c>
      <c r="E49" s="34">
        <v>0</v>
      </c>
      <c r="F49" s="34">
        <v>1565.5</v>
      </c>
      <c r="G49" s="24" t="str">
        <f t="shared" si="0"/>
        <v/>
      </c>
      <c r="H49" s="30" t="str">
        <f t="shared" si="1"/>
        <v/>
      </c>
    </row>
    <row r="50" spans="1:8" ht="22.5" x14ac:dyDescent="0.25">
      <c r="A50" s="26" t="s">
        <v>13</v>
      </c>
      <c r="B50" s="27" t="s">
        <v>89</v>
      </c>
      <c r="C50" s="28" t="s">
        <v>90</v>
      </c>
      <c r="D50" s="29">
        <v>0</v>
      </c>
      <c r="E50" s="29">
        <v>0</v>
      </c>
      <c r="F50" s="29">
        <v>10.89</v>
      </c>
      <c r="G50" s="35" t="str">
        <f t="shared" si="0"/>
        <v/>
      </c>
      <c r="H50" s="30" t="str">
        <f t="shared" si="1"/>
        <v/>
      </c>
    </row>
    <row r="51" spans="1:8" x14ac:dyDescent="0.25">
      <c r="A51" s="31" t="s">
        <v>13</v>
      </c>
      <c r="B51" s="32" t="s">
        <v>91</v>
      </c>
      <c r="C51" s="33" t="s">
        <v>92</v>
      </c>
      <c r="D51" s="34">
        <v>0</v>
      </c>
      <c r="E51" s="34">
        <v>0</v>
      </c>
      <c r="F51" s="34">
        <v>10.89</v>
      </c>
      <c r="G51" s="35" t="str">
        <f t="shared" si="0"/>
        <v/>
      </c>
      <c r="H51" s="30" t="str">
        <f t="shared" si="1"/>
        <v/>
      </c>
    </row>
    <row r="52" spans="1:8" ht="22.5" x14ac:dyDescent="0.25">
      <c r="A52" s="26" t="s">
        <v>13</v>
      </c>
      <c r="B52" s="27" t="s">
        <v>93</v>
      </c>
      <c r="C52" s="28" t="s">
        <v>94</v>
      </c>
      <c r="D52" s="29">
        <v>0</v>
      </c>
      <c r="E52" s="29">
        <v>0</v>
      </c>
      <c r="F52" s="29">
        <v>7.5</v>
      </c>
      <c r="G52" s="35" t="str">
        <f t="shared" si="0"/>
        <v/>
      </c>
      <c r="H52" s="30" t="str">
        <f t="shared" si="1"/>
        <v/>
      </c>
    </row>
    <row r="53" spans="1:8" x14ac:dyDescent="0.25">
      <c r="A53" s="31" t="s">
        <v>13</v>
      </c>
      <c r="B53" s="32" t="s">
        <v>95</v>
      </c>
      <c r="C53" s="33" t="s">
        <v>96</v>
      </c>
      <c r="D53" s="34">
        <v>0</v>
      </c>
      <c r="E53" s="34">
        <v>0</v>
      </c>
      <c r="F53" s="34">
        <v>7.5</v>
      </c>
      <c r="G53" s="35" t="str">
        <f t="shared" si="0"/>
        <v/>
      </c>
      <c r="H53" s="30" t="str">
        <f t="shared" si="1"/>
        <v/>
      </c>
    </row>
    <row r="54" spans="1:8" ht="22.5" x14ac:dyDescent="0.25">
      <c r="A54" s="26" t="s">
        <v>13</v>
      </c>
      <c r="B54" s="27" t="s">
        <v>97</v>
      </c>
      <c r="C54" s="28" t="s">
        <v>98</v>
      </c>
      <c r="D54" s="29">
        <v>593129000</v>
      </c>
      <c r="E54" s="29">
        <v>502810000</v>
      </c>
      <c r="F54" s="29">
        <v>621830623.88</v>
      </c>
      <c r="G54" s="35">
        <f t="shared" si="0"/>
        <v>1.0483901881041056</v>
      </c>
      <c r="H54" s="30">
        <f t="shared" si="1"/>
        <v>1.2367109323203596</v>
      </c>
    </row>
    <row r="55" spans="1:8" ht="56.25" x14ac:dyDescent="0.25">
      <c r="A55" s="26" t="s">
        <v>13</v>
      </c>
      <c r="B55" s="27" t="s">
        <v>99</v>
      </c>
      <c r="C55" s="28" t="s">
        <v>100</v>
      </c>
      <c r="D55" s="29">
        <v>1479000</v>
      </c>
      <c r="E55" s="29">
        <v>0</v>
      </c>
      <c r="F55" s="29">
        <v>0</v>
      </c>
      <c r="G55" s="35">
        <f t="shared" si="0"/>
        <v>0</v>
      </c>
      <c r="H55" s="30" t="str">
        <f t="shared" si="1"/>
        <v/>
      </c>
    </row>
    <row r="56" spans="1:8" ht="33.75" x14ac:dyDescent="0.25">
      <c r="A56" s="31" t="s">
        <v>13</v>
      </c>
      <c r="B56" s="32" t="s">
        <v>101</v>
      </c>
      <c r="C56" s="33" t="s">
        <v>102</v>
      </c>
      <c r="D56" s="34">
        <v>1479000</v>
      </c>
      <c r="E56" s="34">
        <v>0</v>
      </c>
      <c r="F56" s="34">
        <v>0</v>
      </c>
      <c r="G56" s="35">
        <f t="shared" si="0"/>
        <v>0</v>
      </c>
      <c r="H56" s="30" t="str">
        <f t="shared" si="1"/>
        <v/>
      </c>
    </row>
    <row r="57" spans="1:8" ht="67.5" x14ac:dyDescent="0.25">
      <c r="A57" s="26" t="s">
        <v>13</v>
      </c>
      <c r="B57" s="27" t="s">
        <v>103</v>
      </c>
      <c r="C57" s="28" t="s">
        <v>104</v>
      </c>
      <c r="D57" s="29">
        <v>547500000</v>
      </c>
      <c r="E57" s="29">
        <v>464900000</v>
      </c>
      <c r="F57" s="29">
        <v>580683060.90999997</v>
      </c>
      <c r="G57" s="35">
        <f t="shared" si="0"/>
        <v>1.0606083304292238</v>
      </c>
      <c r="H57" s="30">
        <f t="shared" si="1"/>
        <v>1.2490493889223488</v>
      </c>
    </row>
    <row r="58" spans="1:8" ht="45" x14ac:dyDescent="0.25">
      <c r="A58" s="31" t="s">
        <v>13</v>
      </c>
      <c r="B58" s="32" t="s">
        <v>105</v>
      </c>
      <c r="C58" s="33" t="s">
        <v>106</v>
      </c>
      <c r="D58" s="34">
        <v>482500000</v>
      </c>
      <c r="E58" s="34">
        <v>408500000</v>
      </c>
      <c r="F58" s="34">
        <v>519834203.92000002</v>
      </c>
      <c r="G58" s="35">
        <f t="shared" si="0"/>
        <v>1.0773765884352331</v>
      </c>
      <c r="H58" s="30">
        <f t="shared" si="1"/>
        <v>1.2725439508445533</v>
      </c>
    </row>
    <row r="59" spans="1:8" ht="56.25" x14ac:dyDescent="0.25">
      <c r="A59" s="31" t="s">
        <v>13</v>
      </c>
      <c r="B59" s="32" t="s">
        <v>107</v>
      </c>
      <c r="C59" s="33" t="s">
        <v>108</v>
      </c>
      <c r="D59" s="34">
        <v>0</v>
      </c>
      <c r="E59" s="34">
        <v>400000</v>
      </c>
      <c r="F59" s="34">
        <v>448472.31</v>
      </c>
      <c r="G59" s="35" t="str">
        <f t="shared" si="0"/>
        <v/>
      </c>
      <c r="H59" s="30">
        <f t="shared" si="1"/>
        <v>1.121180775</v>
      </c>
    </row>
    <row r="60" spans="1:8" ht="56.25" x14ac:dyDescent="0.25">
      <c r="A60" s="31" t="s">
        <v>13</v>
      </c>
      <c r="B60" s="32" t="s">
        <v>109</v>
      </c>
      <c r="C60" s="33" t="s">
        <v>110</v>
      </c>
      <c r="D60" s="34">
        <v>0</v>
      </c>
      <c r="E60" s="34">
        <v>0</v>
      </c>
      <c r="F60" s="34">
        <v>678600</v>
      </c>
      <c r="G60" s="35" t="str">
        <f t="shared" si="0"/>
        <v/>
      </c>
      <c r="H60" s="30" t="str">
        <f t="shared" si="1"/>
        <v/>
      </c>
    </row>
    <row r="61" spans="1:8" ht="33.75" x14ac:dyDescent="0.25">
      <c r="A61" s="31" t="s">
        <v>13</v>
      </c>
      <c r="B61" s="32" t="s">
        <v>111</v>
      </c>
      <c r="C61" s="33" t="s">
        <v>112</v>
      </c>
      <c r="D61" s="34">
        <v>65000000</v>
      </c>
      <c r="E61" s="34">
        <v>56000000</v>
      </c>
      <c r="F61" s="34">
        <v>59721784.68</v>
      </c>
      <c r="G61" s="35">
        <f t="shared" si="0"/>
        <v>0.9187966873846154</v>
      </c>
      <c r="H61" s="30">
        <f t="shared" si="1"/>
        <v>1.0664604407142857</v>
      </c>
    </row>
    <row r="62" spans="1:8" ht="33.75" x14ac:dyDescent="0.25">
      <c r="A62" s="26" t="s">
        <v>13</v>
      </c>
      <c r="B62" s="27" t="s">
        <v>113</v>
      </c>
      <c r="C62" s="28" t="s">
        <v>114</v>
      </c>
      <c r="D62" s="29">
        <v>3000000</v>
      </c>
      <c r="E62" s="29">
        <v>510000</v>
      </c>
      <c r="F62" s="29">
        <v>596420.93999999994</v>
      </c>
      <c r="G62" s="24">
        <f t="shared" si="0"/>
        <v>0.19880697999999999</v>
      </c>
      <c r="H62" s="30">
        <f t="shared" si="1"/>
        <v>1.1694528235294117</v>
      </c>
    </row>
    <row r="63" spans="1:8" ht="33.75" x14ac:dyDescent="0.25">
      <c r="A63" s="31" t="s">
        <v>13</v>
      </c>
      <c r="B63" s="32" t="s">
        <v>115</v>
      </c>
      <c r="C63" s="33" t="s">
        <v>116</v>
      </c>
      <c r="D63" s="34">
        <v>3000000</v>
      </c>
      <c r="E63" s="34">
        <v>500000</v>
      </c>
      <c r="F63" s="34">
        <v>568812.75</v>
      </c>
      <c r="G63" s="35">
        <f t="shared" si="0"/>
        <v>0.18960425</v>
      </c>
      <c r="H63" s="30">
        <f t="shared" si="1"/>
        <v>1.1376255</v>
      </c>
    </row>
    <row r="64" spans="1:8" ht="33.75" x14ac:dyDescent="0.25">
      <c r="A64" s="31" t="s">
        <v>13</v>
      </c>
      <c r="B64" s="32" t="s">
        <v>117</v>
      </c>
      <c r="C64" s="33" t="s">
        <v>118</v>
      </c>
      <c r="D64" s="34">
        <v>0</v>
      </c>
      <c r="E64" s="34">
        <v>10000</v>
      </c>
      <c r="F64" s="34">
        <v>27608.19</v>
      </c>
      <c r="G64" s="35" t="str">
        <f t="shared" si="0"/>
        <v/>
      </c>
      <c r="H64" s="30" t="str">
        <f t="shared" si="1"/>
        <v>&gt;200</v>
      </c>
    </row>
    <row r="65" spans="1:8" ht="22.5" x14ac:dyDescent="0.25">
      <c r="A65" s="26" t="s">
        <v>13</v>
      </c>
      <c r="B65" s="27" t="s">
        <v>119</v>
      </c>
      <c r="C65" s="28" t="s">
        <v>120</v>
      </c>
      <c r="D65" s="29">
        <v>500000</v>
      </c>
      <c r="E65" s="29">
        <v>500000</v>
      </c>
      <c r="F65" s="29">
        <v>301712.99</v>
      </c>
      <c r="G65" s="35">
        <f t="shared" si="0"/>
        <v>0.60342598000000003</v>
      </c>
      <c r="H65" s="30">
        <f t="shared" si="1"/>
        <v>0.60342598000000003</v>
      </c>
    </row>
    <row r="66" spans="1:8" ht="33.75" x14ac:dyDescent="0.25">
      <c r="A66" s="31" t="s">
        <v>13</v>
      </c>
      <c r="B66" s="32" t="s">
        <v>121</v>
      </c>
      <c r="C66" s="33" t="s">
        <v>122</v>
      </c>
      <c r="D66" s="34">
        <v>500000</v>
      </c>
      <c r="E66" s="34">
        <v>500000</v>
      </c>
      <c r="F66" s="34">
        <v>301712.99</v>
      </c>
      <c r="G66" s="35">
        <f t="shared" si="0"/>
        <v>0.60342598000000003</v>
      </c>
      <c r="H66" s="30">
        <f t="shared" si="1"/>
        <v>0.60342598000000003</v>
      </c>
    </row>
    <row r="67" spans="1:8" ht="67.5" x14ac:dyDescent="0.25">
      <c r="A67" s="26" t="s">
        <v>13</v>
      </c>
      <c r="B67" s="27" t="s">
        <v>123</v>
      </c>
      <c r="C67" s="28" t="s">
        <v>124</v>
      </c>
      <c r="D67" s="29">
        <v>40650000</v>
      </c>
      <c r="E67" s="29">
        <v>36900000</v>
      </c>
      <c r="F67" s="29">
        <v>40249429.039999999</v>
      </c>
      <c r="G67" s="35">
        <f t="shared" si="0"/>
        <v>0.99014585584255843</v>
      </c>
      <c r="H67" s="30">
        <f t="shared" si="1"/>
        <v>1.0907704346883469</v>
      </c>
    </row>
    <row r="68" spans="1:8" ht="56.25" x14ac:dyDescent="0.25">
      <c r="A68" s="31" t="s">
        <v>13</v>
      </c>
      <c r="B68" s="32" t="s">
        <v>125</v>
      </c>
      <c r="C68" s="33" t="s">
        <v>126</v>
      </c>
      <c r="D68" s="34">
        <v>40650000</v>
      </c>
      <c r="E68" s="34">
        <v>36900000</v>
      </c>
      <c r="F68" s="34">
        <v>40249429.039999999</v>
      </c>
      <c r="G68" s="35">
        <f t="shared" si="0"/>
        <v>0.99014585584255843</v>
      </c>
      <c r="H68" s="30">
        <f t="shared" si="1"/>
        <v>1.0907704346883469</v>
      </c>
    </row>
    <row r="69" spans="1:8" x14ac:dyDescent="0.25">
      <c r="A69" s="26" t="s">
        <v>13</v>
      </c>
      <c r="B69" s="27" t="s">
        <v>127</v>
      </c>
      <c r="C69" s="28" t="s">
        <v>128</v>
      </c>
      <c r="D69" s="29">
        <v>3000000</v>
      </c>
      <c r="E69" s="29">
        <v>4000000</v>
      </c>
      <c r="F69" s="29">
        <v>3941495.22</v>
      </c>
      <c r="G69" s="35">
        <f t="shared" si="0"/>
        <v>1.3138317400000001</v>
      </c>
      <c r="H69" s="30">
        <f t="shared" si="1"/>
        <v>0.98537380500000005</v>
      </c>
    </row>
    <row r="70" spans="1:8" x14ac:dyDescent="0.25">
      <c r="A70" s="26" t="s">
        <v>13</v>
      </c>
      <c r="B70" s="27" t="s">
        <v>129</v>
      </c>
      <c r="C70" s="28" t="s">
        <v>130</v>
      </c>
      <c r="D70" s="29">
        <v>3000000</v>
      </c>
      <c r="E70" s="29">
        <v>4000000</v>
      </c>
      <c r="F70" s="29">
        <v>3941495.22</v>
      </c>
      <c r="G70" s="35">
        <f t="shared" si="0"/>
        <v>1.3138317400000001</v>
      </c>
      <c r="H70" s="30">
        <f t="shared" si="1"/>
        <v>0.98537380500000005</v>
      </c>
    </row>
    <row r="71" spans="1:8" ht="22.5" x14ac:dyDescent="0.25">
      <c r="A71" s="31" t="s">
        <v>13</v>
      </c>
      <c r="B71" s="32" t="s">
        <v>131</v>
      </c>
      <c r="C71" s="33" t="s">
        <v>132</v>
      </c>
      <c r="D71" s="34">
        <v>2000000</v>
      </c>
      <c r="E71" s="34">
        <v>1000000</v>
      </c>
      <c r="F71" s="34">
        <v>942064.15</v>
      </c>
      <c r="G71" s="35">
        <f t="shared" si="0"/>
        <v>0.47103207499999999</v>
      </c>
      <c r="H71" s="30">
        <f t="shared" si="1"/>
        <v>0.94206414999999999</v>
      </c>
    </row>
    <row r="72" spans="1:8" x14ac:dyDescent="0.25">
      <c r="A72" s="31" t="s">
        <v>13</v>
      </c>
      <c r="B72" s="32" t="s">
        <v>133</v>
      </c>
      <c r="C72" s="33" t="s">
        <v>134</v>
      </c>
      <c r="D72" s="34">
        <v>500000</v>
      </c>
      <c r="E72" s="34">
        <v>500000</v>
      </c>
      <c r="F72" s="34">
        <v>537971.37</v>
      </c>
      <c r="G72" s="35">
        <f t="shared" si="0"/>
        <v>1.0759427399999999</v>
      </c>
      <c r="H72" s="30">
        <f t="shared" si="1"/>
        <v>1.0759427399999999</v>
      </c>
    </row>
    <row r="73" spans="1:8" x14ac:dyDescent="0.25">
      <c r="A73" s="31" t="s">
        <v>13</v>
      </c>
      <c r="B73" s="32" t="s">
        <v>135</v>
      </c>
      <c r="C73" s="33" t="s">
        <v>136</v>
      </c>
      <c r="D73" s="34">
        <v>500000</v>
      </c>
      <c r="E73" s="34">
        <v>2500000</v>
      </c>
      <c r="F73" s="34">
        <v>2461459.7000000002</v>
      </c>
      <c r="G73" s="35" t="str">
        <f t="shared" si="0"/>
        <v>&gt;200</v>
      </c>
      <c r="H73" s="30">
        <f t="shared" si="1"/>
        <v>0.98458388000000008</v>
      </c>
    </row>
    <row r="74" spans="1:8" ht="22.5" x14ac:dyDescent="0.25">
      <c r="A74" s="26" t="s">
        <v>13</v>
      </c>
      <c r="B74" s="27" t="s">
        <v>137</v>
      </c>
      <c r="C74" s="28" t="s">
        <v>138</v>
      </c>
      <c r="D74" s="29">
        <v>510000</v>
      </c>
      <c r="E74" s="29">
        <v>1106060.31</v>
      </c>
      <c r="F74" s="29">
        <v>28368714.43</v>
      </c>
      <c r="G74" s="35" t="str">
        <f t="shared" si="0"/>
        <v>&gt;200</v>
      </c>
      <c r="H74" s="30" t="str">
        <f t="shared" si="1"/>
        <v>&gt;200</v>
      </c>
    </row>
    <row r="75" spans="1:8" x14ac:dyDescent="0.25">
      <c r="A75" s="26" t="s">
        <v>13</v>
      </c>
      <c r="B75" s="27" t="s">
        <v>139</v>
      </c>
      <c r="C75" s="28" t="s">
        <v>140</v>
      </c>
      <c r="D75" s="29">
        <v>10000</v>
      </c>
      <c r="E75" s="29">
        <v>10000</v>
      </c>
      <c r="F75" s="29">
        <v>28600</v>
      </c>
      <c r="G75" s="35" t="str">
        <f t="shared" si="0"/>
        <v>&gt;200</v>
      </c>
      <c r="H75" s="30" t="str">
        <f t="shared" si="1"/>
        <v>&gt;200</v>
      </c>
    </row>
    <row r="76" spans="1:8" ht="22.5" x14ac:dyDescent="0.25">
      <c r="A76" s="31" t="s">
        <v>13</v>
      </c>
      <c r="B76" s="32" t="s">
        <v>141</v>
      </c>
      <c r="C76" s="33" t="s">
        <v>142</v>
      </c>
      <c r="D76" s="34">
        <v>10000</v>
      </c>
      <c r="E76" s="34">
        <v>10000</v>
      </c>
      <c r="F76" s="34">
        <v>0</v>
      </c>
      <c r="G76" s="35">
        <f t="shared" si="0"/>
        <v>0</v>
      </c>
      <c r="H76" s="30">
        <f t="shared" si="1"/>
        <v>0</v>
      </c>
    </row>
    <row r="77" spans="1:8" x14ac:dyDescent="0.25">
      <c r="A77" s="31" t="s">
        <v>13</v>
      </c>
      <c r="B77" s="32" t="s">
        <v>143</v>
      </c>
      <c r="C77" s="33" t="s">
        <v>144</v>
      </c>
      <c r="D77" s="34">
        <v>0</v>
      </c>
      <c r="E77" s="34">
        <v>0</v>
      </c>
      <c r="F77" s="34">
        <v>28600</v>
      </c>
      <c r="G77" s="35" t="str">
        <f t="shared" ref="G77:G140" si="2">IFERROR(IF(F77/D77&gt;2,"&gt;200",F77/D77),"")</f>
        <v/>
      </c>
      <c r="H77" s="30" t="str">
        <f t="shared" ref="H77:H140" si="3">IFERROR((IF(F77/E77&gt;2,"&gt;200",F77/E77)),"")</f>
        <v/>
      </c>
    </row>
    <row r="78" spans="1:8" x14ac:dyDescent="0.25">
      <c r="A78" s="26" t="s">
        <v>13</v>
      </c>
      <c r="B78" s="27" t="s">
        <v>145</v>
      </c>
      <c r="C78" s="28" t="s">
        <v>146</v>
      </c>
      <c r="D78" s="29">
        <v>500000</v>
      </c>
      <c r="E78" s="29">
        <v>1096060.31</v>
      </c>
      <c r="F78" s="29">
        <v>28340114.43</v>
      </c>
      <c r="G78" s="35" t="str">
        <f t="shared" si="2"/>
        <v>&gt;200</v>
      </c>
      <c r="H78" s="30" t="str">
        <f t="shared" si="3"/>
        <v>&gt;200</v>
      </c>
    </row>
    <row r="79" spans="1:8" x14ac:dyDescent="0.25">
      <c r="A79" s="31" t="s">
        <v>13</v>
      </c>
      <c r="B79" s="32" t="s">
        <v>147</v>
      </c>
      <c r="C79" s="33" t="s">
        <v>148</v>
      </c>
      <c r="D79" s="34">
        <v>500000</v>
      </c>
      <c r="E79" s="34">
        <v>1096060.31</v>
      </c>
      <c r="F79" s="34">
        <v>28340114.43</v>
      </c>
      <c r="G79" s="35" t="str">
        <f t="shared" si="2"/>
        <v>&gt;200</v>
      </c>
      <c r="H79" s="30" t="str">
        <f t="shared" si="3"/>
        <v>&gt;200</v>
      </c>
    </row>
    <row r="80" spans="1:8" ht="22.5" x14ac:dyDescent="0.25">
      <c r="A80" s="26" t="s">
        <v>13</v>
      </c>
      <c r="B80" s="27" t="s">
        <v>149</v>
      </c>
      <c r="C80" s="28" t="s">
        <v>150</v>
      </c>
      <c r="D80" s="29">
        <v>130050000</v>
      </c>
      <c r="E80" s="29">
        <v>169181210</v>
      </c>
      <c r="F80" s="29">
        <v>191151174.09999999</v>
      </c>
      <c r="G80" s="35">
        <f t="shared" si="2"/>
        <v>1.4698283283352556</v>
      </c>
      <c r="H80" s="30">
        <f t="shared" si="3"/>
        <v>1.1298605447969075</v>
      </c>
    </row>
    <row r="81" spans="1:8" x14ac:dyDescent="0.25">
      <c r="A81" s="26" t="s">
        <v>13</v>
      </c>
      <c r="B81" s="27" t="s">
        <v>151</v>
      </c>
      <c r="C81" s="28" t="s">
        <v>152</v>
      </c>
      <c r="D81" s="29">
        <v>50000</v>
      </c>
      <c r="E81" s="29">
        <v>119000</v>
      </c>
      <c r="F81" s="29">
        <v>208915.15</v>
      </c>
      <c r="G81" s="24" t="str">
        <f t="shared" si="2"/>
        <v>&gt;200</v>
      </c>
      <c r="H81" s="30">
        <f t="shared" si="3"/>
        <v>1.7555894957983194</v>
      </c>
    </row>
    <row r="82" spans="1:8" ht="22.5" x14ac:dyDescent="0.25">
      <c r="A82" s="31" t="s">
        <v>13</v>
      </c>
      <c r="B82" s="32" t="s">
        <v>153</v>
      </c>
      <c r="C82" s="33" t="s">
        <v>154</v>
      </c>
      <c r="D82" s="34">
        <v>50000</v>
      </c>
      <c r="E82" s="34">
        <v>119000</v>
      </c>
      <c r="F82" s="34">
        <v>208915.15</v>
      </c>
      <c r="G82" s="35" t="str">
        <f t="shared" si="2"/>
        <v>&gt;200</v>
      </c>
      <c r="H82" s="30">
        <f t="shared" si="3"/>
        <v>1.7555894957983194</v>
      </c>
    </row>
    <row r="83" spans="1:8" ht="67.5" x14ac:dyDescent="0.25">
      <c r="A83" s="26" t="s">
        <v>13</v>
      </c>
      <c r="B83" s="27" t="s">
        <v>155</v>
      </c>
      <c r="C83" s="28" t="s">
        <v>156</v>
      </c>
      <c r="D83" s="29">
        <v>40000000</v>
      </c>
      <c r="E83" s="29">
        <v>34200000</v>
      </c>
      <c r="F83" s="29">
        <v>32120205.75</v>
      </c>
      <c r="G83" s="35">
        <f t="shared" si="2"/>
        <v>0.80300514374999998</v>
      </c>
      <c r="H83" s="30">
        <f t="shared" si="3"/>
        <v>0.9391873026315789</v>
      </c>
    </row>
    <row r="84" spans="1:8" ht="67.5" x14ac:dyDescent="0.25">
      <c r="A84" s="31" t="s">
        <v>13</v>
      </c>
      <c r="B84" s="32" t="s">
        <v>157</v>
      </c>
      <c r="C84" s="33" t="s">
        <v>158</v>
      </c>
      <c r="D84" s="34">
        <v>40000000</v>
      </c>
      <c r="E84" s="34">
        <v>34200000</v>
      </c>
      <c r="F84" s="34">
        <v>32120205.75</v>
      </c>
      <c r="G84" s="35">
        <f t="shared" si="2"/>
        <v>0.80300514374999998</v>
      </c>
      <c r="H84" s="30">
        <f t="shared" si="3"/>
        <v>0.9391873026315789</v>
      </c>
    </row>
    <row r="85" spans="1:8" ht="22.5" x14ac:dyDescent="0.25">
      <c r="A85" s="26" t="s">
        <v>13</v>
      </c>
      <c r="B85" s="27" t="s">
        <v>159</v>
      </c>
      <c r="C85" s="28" t="s">
        <v>160</v>
      </c>
      <c r="D85" s="29">
        <v>25000000</v>
      </c>
      <c r="E85" s="29">
        <v>54800000</v>
      </c>
      <c r="F85" s="29">
        <v>73580315.819999993</v>
      </c>
      <c r="G85" s="35" t="str">
        <f t="shared" si="2"/>
        <v>&gt;200</v>
      </c>
      <c r="H85" s="30">
        <f t="shared" si="3"/>
        <v>1.3427064930656933</v>
      </c>
    </row>
    <row r="86" spans="1:8" ht="22.5" x14ac:dyDescent="0.25">
      <c r="A86" s="31" t="s">
        <v>13</v>
      </c>
      <c r="B86" s="32" t="s">
        <v>161</v>
      </c>
      <c r="C86" s="33" t="s">
        <v>162</v>
      </c>
      <c r="D86" s="34">
        <v>25000000</v>
      </c>
      <c r="E86" s="34">
        <v>54800000</v>
      </c>
      <c r="F86" s="34">
        <v>73580315.819999993</v>
      </c>
      <c r="G86" s="35" t="str">
        <f t="shared" si="2"/>
        <v>&gt;200</v>
      </c>
      <c r="H86" s="30">
        <f t="shared" si="3"/>
        <v>1.3427064930656933</v>
      </c>
    </row>
    <row r="87" spans="1:8" ht="56.25" x14ac:dyDescent="0.25">
      <c r="A87" s="26" t="s">
        <v>13</v>
      </c>
      <c r="B87" s="27" t="s">
        <v>163</v>
      </c>
      <c r="C87" s="28" t="s">
        <v>164</v>
      </c>
      <c r="D87" s="29">
        <v>25000000</v>
      </c>
      <c r="E87" s="29">
        <v>70000000</v>
      </c>
      <c r="F87" s="29">
        <v>74139305.680000007</v>
      </c>
      <c r="G87" s="35" t="str">
        <f t="shared" si="2"/>
        <v>&gt;200</v>
      </c>
      <c r="H87" s="30">
        <f t="shared" si="3"/>
        <v>1.0591329382857144</v>
      </c>
    </row>
    <row r="88" spans="1:8" ht="45" x14ac:dyDescent="0.25">
      <c r="A88" s="31" t="s">
        <v>13</v>
      </c>
      <c r="B88" s="32" t="s">
        <v>165</v>
      </c>
      <c r="C88" s="33" t="s">
        <v>166</v>
      </c>
      <c r="D88" s="34">
        <v>25000000</v>
      </c>
      <c r="E88" s="34">
        <v>70000000</v>
      </c>
      <c r="F88" s="34">
        <v>74139305.680000007</v>
      </c>
      <c r="G88" s="24" t="str">
        <f t="shared" si="2"/>
        <v>&gt;200</v>
      </c>
      <c r="H88" s="30">
        <f t="shared" si="3"/>
        <v>1.0591329382857144</v>
      </c>
    </row>
    <row r="89" spans="1:8" ht="22.5" x14ac:dyDescent="0.25">
      <c r="A89" s="26" t="s">
        <v>13</v>
      </c>
      <c r="B89" s="27" t="s">
        <v>167</v>
      </c>
      <c r="C89" s="28" t="s">
        <v>168</v>
      </c>
      <c r="D89" s="29">
        <v>40000000</v>
      </c>
      <c r="E89" s="29">
        <v>10062210</v>
      </c>
      <c r="F89" s="29">
        <v>11102431.699999999</v>
      </c>
      <c r="G89" s="35">
        <f t="shared" si="2"/>
        <v>0.27756079249999999</v>
      </c>
      <c r="H89" s="30">
        <f t="shared" si="3"/>
        <v>1.1033790489365656</v>
      </c>
    </row>
    <row r="90" spans="1:8" ht="33.75" x14ac:dyDescent="0.25">
      <c r="A90" s="31" t="s">
        <v>13</v>
      </c>
      <c r="B90" s="32" t="s">
        <v>169</v>
      </c>
      <c r="C90" s="33" t="s">
        <v>170</v>
      </c>
      <c r="D90" s="34">
        <v>40000000</v>
      </c>
      <c r="E90" s="34">
        <v>10062210</v>
      </c>
      <c r="F90" s="34">
        <v>11102431.699999999</v>
      </c>
      <c r="G90" s="35">
        <f t="shared" si="2"/>
        <v>0.27756079249999999</v>
      </c>
      <c r="H90" s="30">
        <f t="shared" si="3"/>
        <v>1.1033790489365656</v>
      </c>
    </row>
    <row r="91" spans="1:8" x14ac:dyDescent="0.25">
      <c r="A91" s="26" t="s">
        <v>13</v>
      </c>
      <c r="B91" s="27" t="s">
        <v>171</v>
      </c>
      <c r="C91" s="28" t="s">
        <v>172</v>
      </c>
      <c r="D91" s="29">
        <v>3000000</v>
      </c>
      <c r="E91" s="29">
        <v>130574108</v>
      </c>
      <c r="F91" s="29">
        <v>142876070.47</v>
      </c>
      <c r="G91" s="35" t="str">
        <f t="shared" si="2"/>
        <v>&gt;200</v>
      </c>
      <c r="H91" s="30">
        <f t="shared" si="3"/>
        <v>1.0942144094141544</v>
      </c>
    </row>
    <row r="92" spans="1:8" ht="33.75" x14ac:dyDescent="0.25">
      <c r="A92" s="26" t="s">
        <v>13</v>
      </c>
      <c r="B92" s="27" t="s">
        <v>173</v>
      </c>
      <c r="C92" s="28" t="s">
        <v>174</v>
      </c>
      <c r="D92" s="29">
        <v>150000</v>
      </c>
      <c r="E92" s="29">
        <v>4760055</v>
      </c>
      <c r="F92" s="29">
        <v>6568804.6500000004</v>
      </c>
      <c r="G92" s="35" t="str">
        <f t="shared" si="2"/>
        <v>&gt;200</v>
      </c>
      <c r="H92" s="30">
        <f t="shared" si="3"/>
        <v>1.3799850316855584</v>
      </c>
    </row>
    <row r="93" spans="1:8" ht="33.75" x14ac:dyDescent="0.25">
      <c r="A93" s="31" t="s">
        <v>13</v>
      </c>
      <c r="B93" s="32" t="s">
        <v>175</v>
      </c>
      <c r="C93" s="33" t="s">
        <v>176</v>
      </c>
      <c r="D93" s="34">
        <v>150000</v>
      </c>
      <c r="E93" s="34">
        <v>175000</v>
      </c>
      <c r="F93" s="34">
        <v>34562.65</v>
      </c>
      <c r="G93" s="35">
        <f t="shared" si="2"/>
        <v>0.23041766666666669</v>
      </c>
      <c r="H93" s="30">
        <f t="shared" si="3"/>
        <v>0.19750085714285714</v>
      </c>
    </row>
    <row r="94" spans="1:8" ht="56.25" x14ac:dyDescent="0.25">
      <c r="A94" s="31" t="s">
        <v>13</v>
      </c>
      <c r="B94" s="32" t="s">
        <v>177</v>
      </c>
      <c r="C94" s="33" t="s">
        <v>178</v>
      </c>
      <c r="D94" s="34">
        <v>0</v>
      </c>
      <c r="E94" s="34">
        <v>73750</v>
      </c>
      <c r="F94" s="34">
        <v>106484.54</v>
      </c>
      <c r="G94" s="35" t="str">
        <f t="shared" si="2"/>
        <v/>
      </c>
      <c r="H94" s="30">
        <f t="shared" si="3"/>
        <v>1.4438581694915253</v>
      </c>
    </row>
    <row r="95" spans="1:8" ht="45" x14ac:dyDescent="0.25">
      <c r="A95" s="31" t="s">
        <v>13</v>
      </c>
      <c r="B95" s="32" t="s">
        <v>179</v>
      </c>
      <c r="C95" s="33" t="s">
        <v>180</v>
      </c>
      <c r="D95" s="34">
        <v>0</v>
      </c>
      <c r="E95" s="34">
        <v>105100</v>
      </c>
      <c r="F95" s="34">
        <v>151124.31</v>
      </c>
      <c r="G95" s="35" t="str">
        <f t="shared" si="2"/>
        <v/>
      </c>
      <c r="H95" s="30">
        <f t="shared" si="3"/>
        <v>1.4379097050428162</v>
      </c>
    </row>
    <row r="96" spans="1:8" ht="45" x14ac:dyDescent="0.25">
      <c r="A96" s="31" t="s">
        <v>13</v>
      </c>
      <c r="B96" s="32" t="s">
        <v>181</v>
      </c>
      <c r="C96" s="33" t="s">
        <v>182</v>
      </c>
      <c r="D96" s="34">
        <v>0</v>
      </c>
      <c r="E96" s="34">
        <v>7500</v>
      </c>
      <c r="F96" s="34">
        <v>209998.43</v>
      </c>
      <c r="G96" s="35" t="str">
        <f t="shared" si="2"/>
        <v/>
      </c>
      <c r="H96" s="30" t="str">
        <f t="shared" si="3"/>
        <v>&gt;200</v>
      </c>
    </row>
    <row r="97" spans="1:8" ht="33.75" x14ac:dyDescent="0.25">
      <c r="A97" s="31" t="s">
        <v>13</v>
      </c>
      <c r="B97" s="32" t="s">
        <v>183</v>
      </c>
      <c r="C97" s="33" t="s">
        <v>184</v>
      </c>
      <c r="D97" s="34">
        <v>0</v>
      </c>
      <c r="E97" s="34">
        <v>1500</v>
      </c>
      <c r="F97" s="34">
        <v>1550</v>
      </c>
      <c r="G97" s="35" t="str">
        <f t="shared" si="2"/>
        <v/>
      </c>
      <c r="H97" s="30">
        <f t="shared" si="3"/>
        <v>1.0333333333333334</v>
      </c>
    </row>
    <row r="98" spans="1:8" ht="56.25" x14ac:dyDescent="0.25">
      <c r="A98" s="31" t="s">
        <v>13</v>
      </c>
      <c r="B98" s="32" t="s">
        <v>185</v>
      </c>
      <c r="C98" s="33" t="s">
        <v>186</v>
      </c>
      <c r="D98" s="34">
        <v>0</v>
      </c>
      <c r="E98" s="34">
        <v>74750</v>
      </c>
      <c r="F98" s="34">
        <v>194438.06</v>
      </c>
      <c r="G98" s="35" t="str">
        <f t="shared" si="2"/>
        <v/>
      </c>
      <c r="H98" s="30" t="str">
        <f t="shared" si="3"/>
        <v>&gt;200</v>
      </c>
    </row>
    <row r="99" spans="1:8" ht="45" x14ac:dyDescent="0.25">
      <c r="A99" s="31" t="s">
        <v>13</v>
      </c>
      <c r="B99" s="32" t="s">
        <v>187</v>
      </c>
      <c r="C99" s="33" t="s">
        <v>188</v>
      </c>
      <c r="D99" s="34">
        <v>0</v>
      </c>
      <c r="E99" s="34">
        <v>13600</v>
      </c>
      <c r="F99" s="34">
        <v>20744.310000000001</v>
      </c>
      <c r="G99" s="24" t="str">
        <f t="shared" si="2"/>
        <v/>
      </c>
      <c r="H99" s="30">
        <f t="shared" si="3"/>
        <v>1.5253169117647061</v>
      </c>
    </row>
    <row r="100" spans="1:8" ht="45" x14ac:dyDescent="0.25">
      <c r="A100" s="31" t="s">
        <v>13</v>
      </c>
      <c r="B100" s="32" t="s">
        <v>189</v>
      </c>
      <c r="C100" s="33" t="s">
        <v>190</v>
      </c>
      <c r="D100" s="34">
        <v>0</v>
      </c>
      <c r="E100" s="34">
        <v>503000</v>
      </c>
      <c r="F100" s="34">
        <v>1171744.3700000001</v>
      </c>
      <c r="G100" s="35" t="str">
        <f t="shared" si="2"/>
        <v/>
      </c>
      <c r="H100" s="30" t="str">
        <f t="shared" si="3"/>
        <v>&gt;200</v>
      </c>
    </row>
    <row r="101" spans="1:8" ht="45" x14ac:dyDescent="0.25">
      <c r="A101" s="31" t="s">
        <v>13</v>
      </c>
      <c r="B101" s="32" t="s">
        <v>191</v>
      </c>
      <c r="C101" s="33" t="s">
        <v>192</v>
      </c>
      <c r="D101" s="34">
        <v>0</v>
      </c>
      <c r="E101" s="34">
        <v>1250</v>
      </c>
      <c r="F101" s="34">
        <v>4267.1400000000003</v>
      </c>
      <c r="G101" s="35" t="str">
        <f t="shared" si="2"/>
        <v/>
      </c>
      <c r="H101" s="30" t="str">
        <f t="shared" si="3"/>
        <v>&gt;200</v>
      </c>
    </row>
    <row r="102" spans="1:8" ht="67.5" x14ac:dyDescent="0.25">
      <c r="A102" s="31" t="s">
        <v>13</v>
      </c>
      <c r="B102" s="32" t="s">
        <v>193</v>
      </c>
      <c r="C102" s="33" t="s">
        <v>194</v>
      </c>
      <c r="D102" s="34">
        <v>0</v>
      </c>
      <c r="E102" s="34">
        <v>2500</v>
      </c>
      <c r="F102" s="34">
        <v>2500</v>
      </c>
      <c r="G102" s="35" t="str">
        <f t="shared" si="2"/>
        <v/>
      </c>
      <c r="H102" s="30">
        <f t="shared" si="3"/>
        <v>1</v>
      </c>
    </row>
    <row r="103" spans="1:8" ht="33.75" x14ac:dyDescent="0.25">
      <c r="A103" s="31" t="s">
        <v>13</v>
      </c>
      <c r="B103" s="32" t="s">
        <v>195</v>
      </c>
      <c r="C103" s="33" t="s">
        <v>196</v>
      </c>
      <c r="D103" s="34">
        <v>0</v>
      </c>
      <c r="E103" s="34">
        <v>1827950</v>
      </c>
      <c r="F103" s="34">
        <v>1873784.93</v>
      </c>
      <c r="G103" s="35" t="str">
        <f t="shared" si="2"/>
        <v/>
      </c>
      <c r="H103" s="30">
        <f t="shared" si="3"/>
        <v>1.0250744987554363</v>
      </c>
    </row>
    <row r="104" spans="1:8" ht="45" x14ac:dyDescent="0.25">
      <c r="A104" s="31" t="s">
        <v>13</v>
      </c>
      <c r="B104" s="32" t="s">
        <v>197</v>
      </c>
      <c r="C104" s="33" t="s">
        <v>198</v>
      </c>
      <c r="D104" s="34">
        <v>0</v>
      </c>
      <c r="E104" s="34">
        <v>1974155</v>
      </c>
      <c r="F104" s="34">
        <v>2797605.91</v>
      </c>
      <c r="G104" s="35" t="str">
        <f t="shared" si="2"/>
        <v/>
      </c>
      <c r="H104" s="30">
        <f t="shared" si="3"/>
        <v>1.4171156317513063</v>
      </c>
    </row>
    <row r="105" spans="1:8" ht="90" x14ac:dyDescent="0.25">
      <c r="A105" s="26" t="s">
        <v>13</v>
      </c>
      <c r="B105" s="27" t="s">
        <v>199</v>
      </c>
      <c r="C105" s="28" t="s">
        <v>200</v>
      </c>
      <c r="D105" s="29">
        <v>0</v>
      </c>
      <c r="E105" s="29">
        <v>9494653</v>
      </c>
      <c r="F105" s="29">
        <v>13845684.710000001</v>
      </c>
      <c r="G105" s="35" t="str">
        <f t="shared" si="2"/>
        <v/>
      </c>
      <c r="H105" s="30">
        <f t="shared" si="3"/>
        <v>1.4582612666308079</v>
      </c>
    </row>
    <row r="106" spans="1:8" ht="45" x14ac:dyDescent="0.25">
      <c r="A106" s="31" t="s">
        <v>13</v>
      </c>
      <c r="B106" s="32" t="s">
        <v>201</v>
      </c>
      <c r="C106" s="33" t="s">
        <v>202</v>
      </c>
      <c r="D106" s="34">
        <v>0</v>
      </c>
      <c r="E106" s="34">
        <v>1170653</v>
      </c>
      <c r="F106" s="34">
        <v>1779974.3</v>
      </c>
      <c r="G106" s="35" t="str">
        <f t="shared" si="2"/>
        <v/>
      </c>
      <c r="H106" s="30">
        <f t="shared" si="3"/>
        <v>1.5204969363252818</v>
      </c>
    </row>
    <row r="107" spans="1:8" ht="56.25" x14ac:dyDescent="0.25">
      <c r="A107" s="31" t="s">
        <v>13</v>
      </c>
      <c r="B107" s="32" t="s">
        <v>203</v>
      </c>
      <c r="C107" s="33" t="s">
        <v>204</v>
      </c>
      <c r="D107" s="34">
        <v>0</v>
      </c>
      <c r="E107" s="34">
        <v>8324000</v>
      </c>
      <c r="F107" s="34">
        <v>12065710.41</v>
      </c>
      <c r="G107" s="35" t="str">
        <f t="shared" si="2"/>
        <v/>
      </c>
      <c r="H107" s="30">
        <f t="shared" si="3"/>
        <v>1.4495086989428159</v>
      </c>
    </row>
    <row r="108" spans="1:8" ht="22.5" x14ac:dyDescent="0.25">
      <c r="A108" s="26" t="s">
        <v>13</v>
      </c>
      <c r="B108" s="27" t="s">
        <v>205</v>
      </c>
      <c r="C108" s="28" t="s">
        <v>206</v>
      </c>
      <c r="D108" s="29">
        <v>0</v>
      </c>
      <c r="E108" s="29">
        <v>6211400</v>
      </c>
      <c r="F108" s="29">
        <v>10537593.33</v>
      </c>
      <c r="G108" s="35" t="str">
        <f t="shared" si="2"/>
        <v/>
      </c>
      <c r="H108" s="30">
        <f t="shared" si="3"/>
        <v>1.6964924702965516</v>
      </c>
    </row>
    <row r="109" spans="1:8" ht="67.5" x14ac:dyDescent="0.25">
      <c r="A109" s="31" t="s">
        <v>13</v>
      </c>
      <c r="B109" s="32" t="s">
        <v>207</v>
      </c>
      <c r="C109" s="33" t="s">
        <v>208</v>
      </c>
      <c r="D109" s="34">
        <v>0</v>
      </c>
      <c r="E109" s="34">
        <v>52000</v>
      </c>
      <c r="F109" s="34">
        <v>52018.69</v>
      </c>
      <c r="G109" s="35" t="str">
        <f t="shared" si="2"/>
        <v/>
      </c>
      <c r="H109" s="30">
        <f t="shared" si="3"/>
        <v>1.000359423076923</v>
      </c>
    </row>
    <row r="110" spans="1:8" ht="33.75" x14ac:dyDescent="0.25">
      <c r="A110" s="31" t="s">
        <v>13</v>
      </c>
      <c r="B110" s="32" t="s">
        <v>209</v>
      </c>
      <c r="C110" s="33" t="s">
        <v>210</v>
      </c>
      <c r="D110" s="34">
        <v>0</v>
      </c>
      <c r="E110" s="34">
        <v>0</v>
      </c>
      <c r="F110" s="34">
        <v>29847.439999999999</v>
      </c>
      <c r="G110" s="35" t="str">
        <f t="shared" si="2"/>
        <v/>
      </c>
      <c r="H110" s="30" t="str">
        <f t="shared" si="3"/>
        <v/>
      </c>
    </row>
    <row r="111" spans="1:8" ht="56.25" x14ac:dyDescent="0.25">
      <c r="A111" s="31" t="s">
        <v>13</v>
      </c>
      <c r="B111" s="32" t="s">
        <v>211</v>
      </c>
      <c r="C111" s="33" t="s">
        <v>212</v>
      </c>
      <c r="D111" s="34">
        <v>0</v>
      </c>
      <c r="E111" s="34">
        <v>6159400</v>
      </c>
      <c r="F111" s="34">
        <v>10455727.199999999</v>
      </c>
      <c r="G111" s="35" t="str">
        <f t="shared" si="2"/>
        <v/>
      </c>
      <c r="H111" s="30">
        <f t="shared" si="3"/>
        <v>1.6975236549014514</v>
      </c>
    </row>
    <row r="112" spans="1:8" x14ac:dyDescent="0.25">
      <c r="A112" s="26" t="s">
        <v>13</v>
      </c>
      <c r="B112" s="27" t="s">
        <v>213</v>
      </c>
      <c r="C112" s="28" t="s">
        <v>214</v>
      </c>
      <c r="D112" s="29">
        <v>0</v>
      </c>
      <c r="E112" s="29">
        <v>110108000</v>
      </c>
      <c r="F112" s="29">
        <v>111923987.78</v>
      </c>
      <c r="G112" s="35" t="str">
        <f t="shared" si="2"/>
        <v/>
      </c>
      <c r="H112" s="30">
        <f t="shared" si="3"/>
        <v>1.0164927869001343</v>
      </c>
    </row>
    <row r="113" spans="1:8" ht="78.75" x14ac:dyDescent="0.25">
      <c r="A113" s="31" t="s">
        <v>13</v>
      </c>
      <c r="B113" s="32" t="s">
        <v>215</v>
      </c>
      <c r="C113" s="33" t="s">
        <v>216</v>
      </c>
      <c r="D113" s="34">
        <v>0</v>
      </c>
      <c r="E113" s="34">
        <v>110108000</v>
      </c>
      <c r="F113" s="34">
        <v>111923987.78</v>
      </c>
      <c r="G113" s="24" t="str">
        <f t="shared" si="2"/>
        <v/>
      </c>
      <c r="H113" s="30">
        <f t="shared" si="3"/>
        <v>1.0164927869001343</v>
      </c>
    </row>
    <row r="114" spans="1:8" ht="22.5" x14ac:dyDescent="0.25">
      <c r="A114" s="26" t="s">
        <v>13</v>
      </c>
      <c r="B114" s="27" t="s">
        <v>217</v>
      </c>
      <c r="C114" s="28" t="s">
        <v>218</v>
      </c>
      <c r="D114" s="29">
        <v>2850000</v>
      </c>
      <c r="E114" s="29">
        <v>0</v>
      </c>
      <c r="F114" s="29">
        <v>0</v>
      </c>
      <c r="G114" s="35">
        <f t="shared" si="2"/>
        <v>0</v>
      </c>
      <c r="H114" s="30" t="str">
        <f t="shared" si="3"/>
        <v/>
      </c>
    </row>
    <row r="115" spans="1:8" ht="33.75" x14ac:dyDescent="0.25">
      <c r="A115" s="31" t="s">
        <v>13</v>
      </c>
      <c r="B115" s="32" t="s">
        <v>219</v>
      </c>
      <c r="C115" s="33" t="s">
        <v>220</v>
      </c>
      <c r="D115" s="34">
        <v>2850000</v>
      </c>
      <c r="E115" s="34">
        <v>0</v>
      </c>
      <c r="F115" s="34">
        <v>0</v>
      </c>
      <c r="G115" s="35">
        <f t="shared" si="2"/>
        <v>0</v>
      </c>
      <c r="H115" s="30" t="str">
        <f t="shared" si="3"/>
        <v/>
      </c>
    </row>
    <row r="116" spans="1:8" x14ac:dyDescent="0.25">
      <c r="A116" s="26" t="s">
        <v>13</v>
      </c>
      <c r="B116" s="27" t="s">
        <v>221</v>
      </c>
      <c r="C116" s="28" t="s">
        <v>222</v>
      </c>
      <c r="D116" s="29">
        <v>4000000</v>
      </c>
      <c r="E116" s="29">
        <v>50500000</v>
      </c>
      <c r="F116" s="29">
        <v>50815636.469999999</v>
      </c>
      <c r="G116" s="35" t="str">
        <f t="shared" si="2"/>
        <v>&gt;200</v>
      </c>
      <c r="H116" s="30">
        <f t="shared" si="3"/>
        <v>1.0062502271287128</v>
      </c>
    </row>
    <row r="117" spans="1:8" x14ac:dyDescent="0.25">
      <c r="A117" s="26" t="s">
        <v>13</v>
      </c>
      <c r="B117" s="27" t="s">
        <v>223</v>
      </c>
      <c r="C117" s="28" t="s">
        <v>224</v>
      </c>
      <c r="D117" s="29">
        <v>0</v>
      </c>
      <c r="E117" s="29">
        <v>0</v>
      </c>
      <c r="F117" s="29">
        <v>-486963.56</v>
      </c>
      <c r="G117" s="35" t="str">
        <f t="shared" si="2"/>
        <v/>
      </c>
      <c r="H117" s="30" t="str">
        <f t="shared" si="3"/>
        <v/>
      </c>
    </row>
    <row r="118" spans="1:8" ht="22.5" x14ac:dyDescent="0.25">
      <c r="A118" s="31" t="s">
        <v>13</v>
      </c>
      <c r="B118" s="32" t="s">
        <v>225</v>
      </c>
      <c r="C118" s="33" t="s">
        <v>226</v>
      </c>
      <c r="D118" s="34">
        <v>0</v>
      </c>
      <c r="E118" s="34">
        <v>0</v>
      </c>
      <c r="F118" s="34">
        <v>-486963.56</v>
      </c>
      <c r="G118" s="35" t="str">
        <f t="shared" si="2"/>
        <v/>
      </c>
      <c r="H118" s="30" t="str">
        <f t="shared" si="3"/>
        <v/>
      </c>
    </row>
    <row r="119" spans="1:8" x14ac:dyDescent="0.25">
      <c r="A119" s="26" t="s">
        <v>13</v>
      </c>
      <c r="B119" s="27" t="s">
        <v>227</v>
      </c>
      <c r="C119" s="28" t="s">
        <v>228</v>
      </c>
      <c r="D119" s="29">
        <v>4000000</v>
      </c>
      <c r="E119" s="29">
        <v>50500000</v>
      </c>
      <c r="F119" s="29">
        <v>51302600.030000001</v>
      </c>
      <c r="G119" s="35" t="str">
        <f t="shared" si="2"/>
        <v>&gt;200</v>
      </c>
      <c r="H119" s="30">
        <f t="shared" si="3"/>
        <v>1.01589306990099</v>
      </c>
    </row>
    <row r="120" spans="1:8" x14ac:dyDescent="0.25">
      <c r="A120" s="31" t="s">
        <v>13</v>
      </c>
      <c r="B120" s="32" t="s">
        <v>229</v>
      </c>
      <c r="C120" s="33" t="s">
        <v>230</v>
      </c>
      <c r="D120" s="34">
        <v>4000000</v>
      </c>
      <c r="E120" s="34">
        <v>50500000</v>
      </c>
      <c r="F120" s="34">
        <v>51302600.030000001</v>
      </c>
      <c r="G120" s="35" t="str">
        <f t="shared" si="2"/>
        <v>&gt;200</v>
      </c>
      <c r="H120" s="30">
        <f t="shared" si="3"/>
        <v>1.01589306990099</v>
      </c>
    </row>
    <row r="121" spans="1:8" x14ac:dyDescent="0.25">
      <c r="A121" s="26" t="s">
        <v>13</v>
      </c>
      <c r="B121" s="27" t="s">
        <v>231</v>
      </c>
      <c r="C121" s="28" t="s">
        <v>232</v>
      </c>
      <c r="D121" s="29">
        <v>3731764060</v>
      </c>
      <c r="E121" s="29">
        <v>3802083045.1300001</v>
      </c>
      <c r="F121" s="29">
        <v>3788768027.5100002</v>
      </c>
      <c r="G121" s="35">
        <f t="shared" si="2"/>
        <v>1.0152753407218356</v>
      </c>
      <c r="H121" s="30">
        <f t="shared" si="3"/>
        <v>0.99649796770297938</v>
      </c>
    </row>
    <row r="122" spans="1:8" ht="22.5" x14ac:dyDescent="0.25">
      <c r="A122" s="26" t="s">
        <v>13</v>
      </c>
      <c r="B122" s="27" t="s">
        <v>233</v>
      </c>
      <c r="C122" s="28" t="s">
        <v>234</v>
      </c>
      <c r="D122" s="29">
        <v>3731764060</v>
      </c>
      <c r="E122" s="29">
        <v>3816119826</v>
      </c>
      <c r="F122" s="29">
        <v>3800884597.29</v>
      </c>
      <c r="G122" s="35">
        <f t="shared" si="2"/>
        <v>1.0185222152790656</v>
      </c>
      <c r="H122" s="30">
        <f t="shared" si="3"/>
        <v>0.99600766500931148</v>
      </c>
    </row>
    <row r="123" spans="1:8" ht="22.5" x14ac:dyDescent="0.25">
      <c r="A123" s="26" t="s">
        <v>13</v>
      </c>
      <c r="B123" s="27" t="s">
        <v>235</v>
      </c>
      <c r="C123" s="28" t="s">
        <v>236</v>
      </c>
      <c r="D123" s="29">
        <v>0</v>
      </c>
      <c r="E123" s="29">
        <v>93952400</v>
      </c>
      <c r="F123" s="29">
        <v>93952400</v>
      </c>
      <c r="G123" s="35" t="str">
        <f t="shared" si="2"/>
        <v/>
      </c>
      <c r="H123" s="30">
        <f t="shared" si="3"/>
        <v>1</v>
      </c>
    </row>
    <row r="124" spans="1:8" x14ac:dyDescent="0.25">
      <c r="A124" s="31" t="s">
        <v>13</v>
      </c>
      <c r="B124" s="32" t="s">
        <v>237</v>
      </c>
      <c r="C124" s="36" t="s">
        <v>238</v>
      </c>
      <c r="D124" s="34">
        <v>0</v>
      </c>
      <c r="E124" s="34">
        <v>93952400</v>
      </c>
      <c r="F124" s="34">
        <v>93952400</v>
      </c>
      <c r="G124" s="35" t="str">
        <f t="shared" si="2"/>
        <v/>
      </c>
      <c r="H124" s="30">
        <f t="shared" si="3"/>
        <v>1</v>
      </c>
    </row>
    <row r="125" spans="1:8" ht="22.5" x14ac:dyDescent="0.25">
      <c r="A125" s="26" t="s">
        <v>13</v>
      </c>
      <c r="B125" s="27" t="s">
        <v>239</v>
      </c>
      <c r="C125" s="28" t="s">
        <v>240</v>
      </c>
      <c r="D125" s="29">
        <v>711137060</v>
      </c>
      <c r="E125" s="29">
        <v>589414726</v>
      </c>
      <c r="F125" s="29">
        <v>587837246.46000004</v>
      </c>
      <c r="G125" s="35">
        <f t="shared" si="2"/>
        <v>0.82661596410121008</v>
      </c>
      <c r="H125" s="30">
        <f t="shared" si="3"/>
        <v>0.99732365095336972</v>
      </c>
    </row>
    <row r="126" spans="1:8" ht="45" x14ac:dyDescent="0.25">
      <c r="A126" s="31" t="s">
        <v>13</v>
      </c>
      <c r="B126" s="32" t="s">
        <v>241</v>
      </c>
      <c r="C126" s="36" t="s">
        <v>242</v>
      </c>
      <c r="D126" s="34">
        <v>77098000</v>
      </c>
      <c r="E126" s="34">
        <v>53580000</v>
      </c>
      <c r="F126" s="34">
        <v>53495996.659999996</v>
      </c>
      <c r="G126" s="35">
        <f t="shared" si="2"/>
        <v>0.69387009598173743</v>
      </c>
      <c r="H126" s="30">
        <f t="shared" si="3"/>
        <v>0.99843218850317272</v>
      </c>
    </row>
    <row r="127" spans="1:8" ht="56.25" x14ac:dyDescent="0.25">
      <c r="A127" s="31" t="s">
        <v>13</v>
      </c>
      <c r="B127" s="32" t="s">
        <v>243</v>
      </c>
      <c r="C127" s="36" t="s">
        <v>244</v>
      </c>
      <c r="D127" s="34">
        <v>0</v>
      </c>
      <c r="E127" s="34">
        <v>9528986</v>
      </c>
      <c r="F127" s="34">
        <v>9528986</v>
      </c>
      <c r="G127" s="35" t="str">
        <f t="shared" si="2"/>
        <v/>
      </c>
      <c r="H127" s="30">
        <f t="shared" si="3"/>
        <v>1</v>
      </c>
    </row>
    <row r="128" spans="1:8" ht="33.75" x14ac:dyDescent="0.25">
      <c r="A128" s="31" t="s">
        <v>13</v>
      </c>
      <c r="B128" s="32" t="s">
        <v>245</v>
      </c>
      <c r="C128" s="36" t="s">
        <v>246</v>
      </c>
      <c r="D128" s="34">
        <v>3044000</v>
      </c>
      <c r="E128" s="34">
        <v>2231000</v>
      </c>
      <c r="F128" s="34">
        <v>2219832.56</v>
      </c>
      <c r="G128" s="35">
        <f t="shared" si="2"/>
        <v>0.72924854139290407</v>
      </c>
      <c r="H128" s="30">
        <f t="shared" si="3"/>
        <v>0.99499442402510085</v>
      </c>
    </row>
    <row r="129" spans="1:8" ht="45" x14ac:dyDescent="0.25">
      <c r="A129" s="31" t="s">
        <v>13</v>
      </c>
      <c r="B129" s="32" t="s">
        <v>247</v>
      </c>
      <c r="C129" s="36" t="s">
        <v>248</v>
      </c>
      <c r="D129" s="34">
        <v>0</v>
      </c>
      <c r="E129" s="34">
        <v>49769000</v>
      </c>
      <c r="F129" s="34">
        <v>49736491.899999999</v>
      </c>
      <c r="G129" s="35" t="str">
        <f t="shared" si="2"/>
        <v/>
      </c>
      <c r="H129" s="30">
        <f t="shared" si="3"/>
        <v>0.99934682030983135</v>
      </c>
    </row>
    <row r="130" spans="1:8" ht="22.5" x14ac:dyDescent="0.25">
      <c r="A130" s="31" t="s">
        <v>13</v>
      </c>
      <c r="B130" s="32" t="s">
        <v>249</v>
      </c>
      <c r="C130" s="36" t="s">
        <v>250</v>
      </c>
      <c r="D130" s="34">
        <v>0</v>
      </c>
      <c r="E130" s="34">
        <v>2038200</v>
      </c>
      <c r="F130" s="34">
        <v>2036967.99</v>
      </c>
      <c r="G130" s="35" t="str">
        <f t="shared" si="2"/>
        <v/>
      </c>
      <c r="H130" s="30">
        <f t="shared" si="3"/>
        <v>0.99939554018251398</v>
      </c>
    </row>
    <row r="131" spans="1:8" ht="22.5" x14ac:dyDescent="0.25">
      <c r="A131" s="31" t="s">
        <v>13</v>
      </c>
      <c r="B131" s="32" t="s">
        <v>251</v>
      </c>
      <c r="C131" s="36" t="s">
        <v>252</v>
      </c>
      <c r="D131" s="34">
        <v>81562700</v>
      </c>
      <c r="E131" s="34">
        <v>114879670</v>
      </c>
      <c r="F131" s="34">
        <v>114645231.06</v>
      </c>
      <c r="G131" s="35">
        <f t="shared" si="2"/>
        <v>1.4056085816188038</v>
      </c>
      <c r="H131" s="30">
        <f t="shared" si="3"/>
        <v>0.99795926520332101</v>
      </c>
    </row>
    <row r="132" spans="1:8" x14ac:dyDescent="0.25">
      <c r="A132" s="31" t="s">
        <v>13</v>
      </c>
      <c r="B132" s="32" t="s">
        <v>253</v>
      </c>
      <c r="C132" s="36" t="s">
        <v>254</v>
      </c>
      <c r="D132" s="34">
        <v>549432360</v>
      </c>
      <c r="E132" s="34">
        <v>357387870</v>
      </c>
      <c r="F132" s="34">
        <v>356173740.29000002</v>
      </c>
      <c r="G132" s="35">
        <f t="shared" si="2"/>
        <v>0.64825766776824001</v>
      </c>
      <c r="H132" s="30">
        <f t="shared" si="3"/>
        <v>0.99660276743583942</v>
      </c>
    </row>
    <row r="133" spans="1:8" ht="22.5" x14ac:dyDescent="0.25">
      <c r="A133" s="26" t="s">
        <v>13</v>
      </c>
      <c r="B133" s="27" t="s">
        <v>255</v>
      </c>
      <c r="C133" s="28" t="s">
        <v>256</v>
      </c>
      <c r="D133" s="29">
        <v>3020627000</v>
      </c>
      <c r="E133" s="29">
        <v>3091336000</v>
      </c>
      <c r="F133" s="29">
        <v>3078714950.8299999</v>
      </c>
      <c r="G133" s="35">
        <f t="shared" si="2"/>
        <v>1.0192304282620794</v>
      </c>
      <c r="H133" s="30">
        <f t="shared" si="3"/>
        <v>0.99591728328140328</v>
      </c>
    </row>
    <row r="134" spans="1:8" ht="22.5" x14ac:dyDescent="0.25">
      <c r="A134" s="31" t="s">
        <v>13</v>
      </c>
      <c r="B134" s="32" t="s">
        <v>257</v>
      </c>
      <c r="C134" s="36" t="s">
        <v>258</v>
      </c>
      <c r="D134" s="34">
        <v>0</v>
      </c>
      <c r="E134" s="34">
        <v>0</v>
      </c>
      <c r="F134" s="34">
        <v>0</v>
      </c>
      <c r="G134" s="35" t="str">
        <f t="shared" si="2"/>
        <v/>
      </c>
      <c r="H134" s="30" t="str">
        <f t="shared" si="3"/>
        <v/>
      </c>
    </row>
    <row r="135" spans="1:8" ht="33.75" x14ac:dyDescent="0.25">
      <c r="A135" s="31" t="s">
        <v>13</v>
      </c>
      <c r="B135" s="32" t="s">
        <v>259</v>
      </c>
      <c r="C135" s="36" t="s">
        <v>260</v>
      </c>
      <c r="D135" s="34">
        <v>55026000</v>
      </c>
      <c r="E135" s="34">
        <v>54276000</v>
      </c>
      <c r="F135" s="34">
        <v>54269610.460000001</v>
      </c>
      <c r="G135" s="35">
        <f t="shared" si="2"/>
        <v>0.9862539610366009</v>
      </c>
      <c r="H135" s="30">
        <f t="shared" si="3"/>
        <v>0.99988227688112608</v>
      </c>
    </row>
    <row r="136" spans="1:8" ht="22.5" x14ac:dyDescent="0.25">
      <c r="A136" s="31" t="s">
        <v>13</v>
      </c>
      <c r="B136" s="32" t="s">
        <v>261</v>
      </c>
      <c r="C136" s="36" t="s">
        <v>262</v>
      </c>
      <c r="D136" s="34">
        <v>156383000</v>
      </c>
      <c r="E136" s="34">
        <v>126455000</v>
      </c>
      <c r="F136" s="34">
        <v>125542634.29000001</v>
      </c>
      <c r="G136" s="35">
        <f t="shared" si="2"/>
        <v>0.8027895250123096</v>
      </c>
      <c r="H136" s="30">
        <f t="shared" si="3"/>
        <v>0.99278505626507463</v>
      </c>
    </row>
    <row r="137" spans="1:8" ht="56.25" x14ac:dyDescent="0.25">
      <c r="A137" s="31" t="s">
        <v>13</v>
      </c>
      <c r="B137" s="32" t="s">
        <v>263</v>
      </c>
      <c r="C137" s="33" t="s">
        <v>264</v>
      </c>
      <c r="D137" s="34">
        <v>82258000</v>
      </c>
      <c r="E137" s="34">
        <v>50466000</v>
      </c>
      <c r="F137" s="34">
        <v>45175444.799999997</v>
      </c>
      <c r="G137" s="35">
        <f t="shared" si="2"/>
        <v>0.54919211262126477</v>
      </c>
      <c r="H137" s="30">
        <f t="shared" si="3"/>
        <v>0.89516594935203897</v>
      </c>
    </row>
    <row r="138" spans="1:8" ht="45" x14ac:dyDescent="0.25">
      <c r="A138" s="31" t="s">
        <v>13</v>
      </c>
      <c r="B138" s="32" t="s">
        <v>265</v>
      </c>
      <c r="C138" s="33" t="s">
        <v>266</v>
      </c>
      <c r="D138" s="34">
        <v>63620000</v>
      </c>
      <c r="E138" s="34">
        <v>63173000</v>
      </c>
      <c r="F138" s="34">
        <v>63172668.490000002</v>
      </c>
      <c r="G138" s="35">
        <f t="shared" si="2"/>
        <v>0.99296869679346123</v>
      </c>
      <c r="H138" s="30">
        <f t="shared" si="3"/>
        <v>0.99999475234673041</v>
      </c>
    </row>
    <row r="139" spans="1:8" ht="45" x14ac:dyDescent="0.25">
      <c r="A139" s="31" t="s">
        <v>13</v>
      </c>
      <c r="B139" s="32" t="s">
        <v>267</v>
      </c>
      <c r="C139" s="33" t="s">
        <v>268</v>
      </c>
      <c r="D139" s="34">
        <v>5000</v>
      </c>
      <c r="E139" s="34">
        <v>8000</v>
      </c>
      <c r="F139" s="34">
        <v>0</v>
      </c>
      <c r="G139" s="35">
        <f t="shared" si="2"/>
        <v>0</v>
      </c>
      <c r="H139" s="30">
        <f t="shared" si="3"/>
        <v>0</v>
      </c>
    </row>
    <row r="140" spans="1:8" ht="45" x14ac:dyDescent="0.25">
      <c r="A140" s="31" t="s">
        <v>13</v>
      </c>
      <c r="B140" s="32" t="s">
        <v>269</v>
      </c>
      <c r="C140" s="33" t="s">
        <v>270</v>
      </c>
      <c r="D140" s="34">
        <v>1102000</v>
      </c>
      <c r="E140" s="34">
        <v>1247000</v>
      </c>
      <c r="F140" s="34">
        <v>1169244</v>
      </c>
      <c r="G140" s="35">
        <f t="shared" si="2"/>
        <v>1.0610199637023594</v>
      </c>
      <c r="H140" s="30">
        <f t="shared" si="3"/>
        <v>0.93764554931836408</v>
      </c>
    </row>
    <row r="141" spans="1:8" ht="45" x14ac:dyDescent="0.25">
      <c r="A141" s="31" t="s">
        <v>13</v>
      </c>
      <c r="B141" s="32" t="s">
        <v>271</v>
      </c>
      <c r="C141" s="33" t="s">
        <v>272</v>
      </c>
      <c r="D141" s="34">
        <v>0</v>
      </c>
      <c r="E141" s="34">
        <v>24790000</v>
      </c>
      <c r="F141" s="34">
        <v>22503105.690000001</v>
      </c>
      <c r="G141" s="35" t="str">
        <f t="shared" ref="G141:G158" si="4">IFERROR(IF(F141/D141&gt;2,"&gt;200",F141/D141),"")</f>
        <v/>
      </c>
      <c r="H141" s="30">
        <f t="shared" ref="H141:H158" si="5">IFERROR((IF(F141/E141&gt;2,"&gt;200",F141/E141)),"")</f>
        <v>0.9077493219039936</v>
      </c>
    </row>
    <row r="142" spans="1:8" ht="22.5" x14ac:dyDescent="0.25">
      <c r="A142" s="31" t="s">
        <v>13</v>
      </c>
      <c r="B142" s="32" t="s">
        <v>273</v>
      </c>
      <c r="C142" s="33" t="s">
        <v>274</v>
      </c>
      <c r="D142" s="34">
        <v>1720000</v>
      </c>
      <c r="E142" s="34">
        <v>0</v>
      </c>
      <c r="F142" s="34">
        <v>0</v>
      </c>
      <c r="G142" s="24">
        <f t="shared" si="4"/>
        <v>0</v>
      </c>
      <c r="H142" s="30" t="str">
        <f t="shared" si="5"/>
        <v/>
      </c>
    </row>
    <row r="143" spans="1:8" x14ac:dyDescent="0.25">
      <c r="A143" s="31" t="s">
        <v>13</v>
      </c>
      <c r="B143" s="32" t="s">
        <v>275</v>
      </c>
      <c r="C143" s="33" t="s">
        <v>276</v>
      </c>
      <c r="D143" s="34">
        <v>2660513000</v>
      </c>
      <c r="E143" s="34">
        <v>2770921000</v>
      </c>
      <c r="F143" s="34">
        <v>2766882243.0999999</v>
      </c>
      <c r="G143" s="35">
        <f t="shared" si="4"/>
        <v>1.0399807266869208</v>
      </c>
      <c r="H143" s="30">
        <f t="shared" si="5"/>
        <v>0.99854244964039029</v>
      </c>
    </row>
    <row r="144" spans="1:8" x14ac:dyDescent="0.25">
      <c r="A144" s="26" t="s">
        <v>13</v>
      </c>
      <c r="B144" s="27" t="s">
        <v>277</v>
      </c>
      <c r="C144" s="28" t="s">
        <v>278</v>
      </c>
      <c r="D144" s="29">
        <v>0</v>
      </c>
      <c r="E144" s="29">
        <v>41416700</v>
      </c>
      <c r="F144" s="29">
        <v>40380000</v>
      </c>
      <c r="G144" s="35" t="str">
        <f t="shared" si="4"/>
        <v/>
      </c>
      <c r="H144" s="30">
        <f t="shared" si="5"/>
        <v>0.97496903423015358</v>
      </c>
    </row>
    <row r="145" spans="1:8" ht="22.5" x14ac:dyDescent="0.25">
      <c r="A145" s="31" t="s">
        <v>13</v>
      </c>
      <c r="B145" s="32" t="s">
        <v>279</v>
      </c>
      <c r="C145" s="36" t="s">
        <v>280</v>
      </c>
      <c r="D145" s="34">
        <v>0</v>
      </c>
      <c r="E145" s="34">
        <v>41416700</v>
      </c>
      <c r="F145" s="34">
        <v>40380000</v>
      </c>
      <c r="G145" s="35" t="str">
        <f t="shared" si="4"/>
        <v/>
      </c>
      <c r="H145" s="30">
        <f t="shared" si="5"/>
        <v>0.97496903423015358</v>
      </c>
    </row>
    <row r="146" spans="1:8" x14ac:dyDescent="0.25">
      <c r="A146" s="26" t="s">
        <v>13</v>
      </c>
      <c r="B146" s="27" t="s">
        <v>281</v>
      </c>
      <c r="C146" s="28" t="s">
        <v>282</v>
      </c>
      <c r="D146" s="29">
        <v>0</v>
      </c>
      <c r="E146" s="29">
        <v>1533491</v>
      </c>
      <c r="F146" s="29">
        <v>3453701</v>
      </c>
      <c r="G146" s="35" t="str">
        <f t="shared" si="4"/>
        <v/>
      </c>
      <c r="H146" s="30" t="str">
        <f t="shared" si="5"/>
        <v>&gt;200</v>
      </c>
    </row>
    <row r="147" spans="1:8" ht="22.5" x14ac:dyDescent="0.25">
      <c r="A147" s="26" t="s">
        <v>13</v>
      </c>
      <c r="B147" s="27" t="s">
        <v>283</v>
      </c>
      <c r="C147" s="28" t="s">
        <v>284</v>
      </c>
      <c r="D147" s="29">
        <v>0</v>
      </c>
      <c r="E147" s="29">
        <v>1533491</v>
      </c>
      <c r="F147" s="29">
        <v>3453701</v>
      </c>
      <c r="G147" s="24" t="str">
        <f t="shared" si="4"/>
        <v/>
      </c>
      <c r="H147" s="30" t="str">
        <f t="shared" si="5"/>
        <v>&gt;200</v>
      </c>
    </row>
    <row r="148" spans="1:8" ht="33.75" x14ac:dyDescent="0.25">
      <c r="A148" s="31" t="s">
        <v>13</v>
      </c>
      <c r="B148" s="32" t="s">
        <v>285</v>
      </c>
      <c r="C148" s="33" t="s">
        <v>286</v>
      </c>
      <c r="D148" s="34">
        <v>0</v>
      </c>
      <c r="E148" s="34">
        <v>90900</v>
      </c>
      <c r="F148" s="34">
        <v>111110</v>
      </c>
      <c r="G148" s="24" t="str">
        <f t="shared" si="4"/>
        <v/>
      </c>
      <c r="H148" s="30">
        <f t="shared" si="5"/>
        <v>1.2223322332233224</v>
      </c>
    </row>
    <row r="149" spans="1:8" x14ac:dyDescent="0.25">
      <c r="A149" s="31" t="s">
        <v>13</v>
      </c>
      <c r="B149" s="32" t="s">
        <v>287</v>
      </c>
      <c r="C149" s="33" t="s">
        <v>284</v>
      </c>
      <c r="D149" s="34">
        <v>0</v>
      </c>
      <c r="E149" s="34">
        <v>1442591</v>
      </c>
      <c r="F149" s="34">
        <v>3342591</v>
      </c>
      <c r="G149" s="24" t="str">
        <f t="shared" si="4"/>
        <v/>
      </c>
      <c r="H149" s="30" t="str">
        <f t="shared" si="5"/>
        <v>&gt;200</v>
      </c>
    </row>
    <row r="150" spans="1:8" ht="45" x14ac:dyDescent="0.25">
      <c r="A150" s="26" t="s">
        <v>13</v>
      </c>
      <c r="B150" s="27" t="s">
        <v>288</v>
      </c>
      <c r="C150" s="28" t="s">
        <v>289</v>
      </c>
      <c r="D150" s="29">
        <v>0</v>
      </c>
      <c r="E150" s="29">
        <v>589703</v>
      </c>
      <c r="F150" s="29">
        <v>589704.09</v>
      </c>
      <c r="G150" s="35" t="str">
        <f t="shared" si="4"/>
        <v/>
      </c>
      <c r="H150" s="30">
        <f t="shared" si="5"/>
        <v>1.0000018483880868</v>
      </c>
    </row>
    <row r="151" spans="1:8" ht="67.5" x14ac:dyDescent="0.25">
      <c r="A151" s="26" t="s">
        <v>13</v>
      </c>
      <c r="B151" s="27" t="s">
        <v>290</v>
      </c>
      <c r="C151" s="28" t="s">
        <v>291</v>
      </c>
      <c r="D151" s="29">
        <v>0</v>
      </c>
      <c r="E151" s="29">
        <v>589703</v>
      </c>
      <c r="F151" s="29">
        <v>589704.09</v>
      </c>
      <c r="G151" s="35" t="str">
        <f t="shared" si="4"/>
        <v/>
      </c>
      <c r="H151" s="30">
        <f t="shared" si="5"/>
        <v>1.0000018483880868</v>
      </c>
    </row>
    <row r="152" spans="1:8" ht="56.25" x14ac:dyDescent="0.25">
      <c r="A152" s="31" t="s">
        <v>13</v>
      </c>
      <c r="B152" s="32" t="s">
        <v>292</v>
      </c>
      <c r="C152" s="33" t="s">
        <v>293</v>
      </c>
      <c r="D152" s="34">
        <v>0</v>
      </c>
      <c r="E152" s="34">
        <v>589703</v>
      </c>
      <c r="F152" s="34">
        <v>589704.09</v>
      </c>
      <c r="G152" s="35" t="str">
        <f t="shared" si="4"/>
        <v/>
      </c>
      <c r="H152" s="30">
        <f t="shared" si="5"/>
        <v>1.0000018483880868</v>
      </c>
    </row>
    <row r="153" spans="1:8" ht="33.75" x14ac:dyDescent="0.25">
      <c r="A153" s="26" t="s">
        <v>13</v>
      </c>
      <c r="B153" s="27" t="s">
        <v>294</v>
      </c>
      <c r="C153" s="28" t="s">
        <v>295</v>
      </c>
      <c r="D153" s="29">
        <v>0</v>
      </c>
      <c r="E153" s="29">
        <v>-16159974.869999999</v>
      </c>
      <c r="F153" s="29">
        <v>-16159974.869999999</v>
      </c>
      <c r="G153" s="35" t="str">
        <f t="shared" si="4"/>
        <v/>
      </c>
      <c r="H153" s="30">
        <f t="shared" si="5"/>
        <v>1</v>
      </c>
    </row>
    <row r="154" spans="1:8" ht="33.75" x14ac:dyDescent="0.25">
      <c r="A154" s="26" t="s">
        <v>13</v>
      </c>
      <c r="B154" s="27" t="s">
        <v>296</v>
      </c>
      <c r="C154" s="28" t="s">
        <v>297</v>
      </c>
      <c r="D154" s="29">
        <v>0</v>
      </c>
      <c r="E154" s="29">
        <v>-16159974.869999999</v>
      </c>
      <c r="F154" s="29">
        <v>-16159974.869999999</v>
      </c>
      <c r="G154" s="35" t="str">
        <f t="shared" si="4"/>
        <v/>
      </c>
      <c r="H154" s="30">
        <f t="shared" si="5"/>
        <v>1</v>
      </c>
    </row>
    <row r="155" spans="1:8" ht="45" x14ac:dyDescent="0.25">
      <c r="A155" s="31" t="s">
        <v>13</v>
      </c>
      <c r="B155" s="32" t="s">
        <v>298</v>
      </c>
      <c r="C155" s="33" t="s">
        <v>299</v>
      </c>
      <c r="D155" s="34">
        <v>0</v>
      </c>
      <c r="E155" s="34">
        <v>-917623.7</v>
      </c>
      <c r="F155" s="34">
        <v>-917623.7</v>
      </c>
      <c r="G155" s="35" t="str">
        <f t="shared" si="4"/>
        <v/>
      </c>
      <c r="H155" s="30">
        <f t="shared" si="5"/>
        <v>1</v>
      </c>
    </row>
    <row r="156" spans="1:8" ht="45" x14ac:dyDescent="0.25">
      <c r="A156" s="31" t="s">
        <v>13</v>
      </c>
      <c r="B156" s="32" t="s">
        <v>300</v>
      </c>
      <c r="C156" s="33" t="s">
        <v>301</v>
      </c>
      <c r="D156" s="34">
        <v>0</v>
      </c>
      <c r="E156" s="34">
        <v>-74957.84</v>
      </c>
      <c r="F156" s="34">
        <v>-74957.84</v>
      </c>
      <c r="G156" s="35" t="str">
        <f t="shared" si="4"/>
        <v/>
      </c>
      <c r="H156" s="30">
        <f t="shared" si="5"/>
        <v>1</v>
      </c>
    </row>
    <row r="157" spans="1:8" ht="33.75" x14ac:dyDescent="0.25">
      <c r="A157" s="31" t="s">
        <v>13</v>
      </c>
      <c r="B157" s="32" t="s">
        <v>302</v>
      </c>
      <c r="C157" s="33" t="s">
        <v>303</v>
      </c>
      <c r="D157" s="34">
        <v>0</v>
      </c>
      <c r="E157" s="34">
        <v>-15167393.33</v>
      </c>
      <c r="F157" s="34">
        <v>-15167393.33</v>
      </c>
      <c r="G157" s="35" t="str">
        <f t="shared" si="4"/>
        <v/>
      </c>
      <c r="H157" s="30">
        <f t="shared" si="5"/>
        <v>1</v>
      </c>
    </row>
    <row r="158" spans="1:8" ht="15.75" thickBot="1" x14ac:dyDescent="0.3">
      <c r="A158" s="37" t="s">
        <v>304</v>
      </c>
      <c r="B158" s="38"/>
      <c r="C158" s="38"/>
      <c r="D158" s="39">
        <v>8730654720</v>
      </c>
      <c r="E158" s="39">
        <v>8248188761.8400002</v>
      </c>
      <c r="F158" s="39">
        <v>8598201578.0900002</v>
      </c>
      <c r="G158" s="35">
        <f t="shared" si="4"/>
        <v>0.98482895657222835</v>
      </c>
      <c r="H158" s="30">
        <f t="shared" si="5"/>
        <v>1.0424351122842053</v>
      </c>
    </row>
  </sheetData>
  <mergeCells count="15">
    <mergeCell ref="A158:C158"/>
    <mergeCell ref="B8:H8"/>
    <mergeCell ref="A10:B11"/>
    <mergeCell ref="C10:C11"/>
    <mergeCell ref="D10:D11"/>
    <mergeCell ref="E10:E11"/>
    <mergeCell ref="F10:F11"/>
    <mergeCell ref="G10:G11"/>
    <mergeCell ref="H10:H11"/>
    <mergeCell ref="F1:H1"/>
    <mergeCell ref="F2:H2"/>
    <mergeCell ref="F3:H3"/>
    <mergeCell ref="B5:H5"/>
    <mergeCell ref="B6:H6"/>
    <mergeCell ref="B7:H7"/>
  </mergeCells>
  <dataValidations count="1">
    <dataValidation allowBlank="1" promptTitle="Расчетное значение" prompt="Считается автоматически" sqref="D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 Доходы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2021-07-27T06:56:18Z</dcterms:created>
  <dcterms:modified xsi:type="dcterms:W3CDTF">2021-07-27T06:57:04Z</dcterms:modified>
</cp:coreProperties>
</file>